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https://kucianstatika-my.sharepoint.com/personal/martinkucian_kucianstatika_onmicrosoft_com/Documents/2020/17_most_Stritez/PDF/220323_Stritez_PDPS_cistopis/A2_soupis_praci/"/>
    </mc:Choice>
  </mc:AlternateContent>
  <xr:revisionPtr revIDLastSave="10" documentId="11_590D821D7371BD7475A2C45B052A5F140F83566C" xr6:coauthVersionLast="47" xr6:coauthVersionMax="47" xr10:uidLastSave="{56FBDA7E-FE31-42E3-BE09-940D06407FDA}"/>
  <bookViews>
    <workbookView xWindow="27210" yWindow="2160" windowWidth="21480" windowHeight="16740" xr2:uid="{00000000-000D-0000-FFFF-FFFF00000000}"/>
  </bookViews>
  <sheets>
    <sheet name="Rekapitulace" sheetId="1" r:id="rId1"/>
    <sheet name="010" sheetId="2" r:id="rId2"/>
    <sheet name="SO_001" sheetId="3" r:id="rId3"/>
    <sheet name="SO201" sheetId="4" r:id="rId4"/>
    <sheet name="SO202" sheetId="5" r:id="rId5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5" l="1"/>
  <c r="O9" i="5" s="1"/>
  <c r="R8" i="5" s="1"/>
  <c r="O8" i="5" s="1"/>
  <c r="O2" i="5" s="1"/>
  <c r="D13" i="1" s="1"/>
  <c r="I302" i="4"/>
  <c r="O302" i="4" s="1"/>
  <c r="I298" i="4"/>
  <c r="O298" i="4" s="1"/>
  <c r="I294" i="4"/>
  <c r="O294" i="4" s="1"/>
  <c r="I290" i="4"/>
  <c r="O290" i="4" s="1"/>
  <c r="I286" i="4"/>
  <c r="O286" i="4" s="1"/>
  <c r="I282" i="4"/>
  <c r="O282" i="4" s="1"/>
  <c r="I278" i="4"/>
  <c r="O278" i="4" s="1"/>
  <c r="I274" i="4"/>
  <c r="O274" i="4" s="1"/>
  <c r="I270" i="4"/>
  <c r="O270" i="4" s="1"/>
  <c r="I266" i="4"/>
  <c r="O266" i="4" s="1"/>
  <c r="I262" i="4"/>
  <c r="O262" i="4" s="1"/>
  <c r="I258" i="4"/>
  <c r="O258" i="4" s="1"/>
  <c r="I253" i="4"/>
  <c r="O253" i="4" s="1"/>
  <c r="I249" i="4"/>
  <c r="O249" i="4" s="1"/>
  <c r="R248" i="4" s="1"/>
  <c r="O248" i="4" s="1"/>
  <c r="I244" i="4"/>
  <c r="O244" i="4" s="1"/>
  <c r="I240" i="4"/>
  <c r="O240" i="4" s="1"/>
  <c r="I236" i="4"/>
  <c r="O236" i="4" s="1"/>
  <c r="I232" i="4"/>
  <c r="O232" i="4" s="1"/>
  <c r="I228" i="4"/>
  <c r="O228" i="4" s="1"/>
  <c r="I224" i="4"/>
  <c r="O224" i="4" s="1"/>
  <c r="R223" i="4" s="1"/>
  <c r="O223" i="4" s="1"/>
  <c r="I219" i="4"/>
  <c r="O219" i="4" s="1"/>
  <c r="I215" i="4"/>
  <c r="O215" i="4" s="1"/>
  <c r="R214" i="4" s="1"/>
  <c r="O214" i="4" s="1"/>
  <c r="I210" i="4"/>
  <c r="O210" i="4" s="1"/>
  <c r="I206" i="4"/>
  <c r="O206" i="4" s="1"/>
  <c r="I202" i="4"/>
  <c r="O202" i="4" s="1"/>
  <c r="I198" i="4"/>
  <c r="O198" i="4" s="1"/>
  <c r="I194" i="4"/>
  <c r="O194" i="4" s="1"/>
  <c r="I190" i="4"/>
  <c r="O190" i="4" s="1"/>
  <c r="I186" i="4"/>
  <c r="O186" i="4" s="1"/>
  <c r="I182" i="4"/>
  <c r="O182" i="4" s="1"/>
  <c r="I177" i="4"/>
  <c r="O177" i="4" s="1"/>
  <c r="I173" i="4"/>
  <c r="O173" i="4" s="1"/>
  <c r="I169" i="4"/>
  <c r="O169" i="4" s="1"/>
  <c r="I165" i="4"/>
  <c r="O165" i="4" s="1"/>
  <c r="I161" i="4"/>
  <c r="O161" i="4" s="1"/>
  <c r="I157" i="4"/>
  <c r="O157" i="4" s="1"/>
  <c r="I153" i="4"/>
  <c r="O153" i="4" s="1"/>
  <c r="I149" i="4"/>
  <c r="O149" i="4" s="1"/>
  <c r="I145" i="4"/>
  <c r="O145" i="4" s="1"/>
  <c r="I141" i="4"/>
  <c r="O141" i="4" s="1"/>
  <c r="Q140" i="4"/>
  <c r="I140" i="4" s="1"/>
  <c r="I136" i="4"/>
  <c r="O136" i="4" s="1"/>
  <c r="I132" i="4"/>
  <c r="O132" i="4" s="1"/>
  <c r="I128" i="4"/>
  <c r="O128" i="4" s="1"/>
  <c r="I124" i="4"/>
  <c r="O124" i="4" s="1"/>
  <c r="I120" i="4"/>
  <c r="O120" i="4" s="1"/>
  <c r="I116" i="4"/>
  <c r="O116" i="4" s="1"/>
  <c r="I112" i="4"/>
  <c r="O112" i="4" s="1"/>
  <c r="I107" i="4"/>
  <c r="O107" i="4" s="1"/>
  <c r="I103" i="4"/>
  <c r="O103" i="4" s="1"/>
  <c r="I99" i="4"/>
  <c r="O99" i="4" s="1"/>
  <c r="I95" i="4"/>
  <c r="O95" i="4" s="1"/>
  <c r="I91" i="4"/>
  <c r="O91" i="4" s="1"/>
  <c r="I87" i="4"/>
  <c r="O87" i="4" s="1"/>
  <c r="I83" i="4"/>
  <c r="O83" i="4" s="1"/>
  <c r="I79" i="4"/>
  <c r="O79" i="4" s="1"/>
  <c r="I75" i="4"/>
  <c r="O75" i="4" s="1"/>
  <c r="I71" i="4"/>
  <c r="O71" i="4" s="1"/>
  <c r="I67" i="4"/>
  <c r="O67" i="4" s="1"/>
  <c r="I63" i="4"/>
  <c r="O63" i="4" s="1"/>
  <c r="I59" i="4"/>
  <c r="O59" i="4" s="1"/>
  <c r="I54" i="4"/>
  <c r="O54" i="4" s="1"/>
  <c r="I50" i="4"/>
  <c r="O50" i="4" s="1"/>
  <c r="I46" i="4"/>
  <c r="O46" i="4" s="1"/>
  <c r="I42" i="4"/>
  <c r="O42" i="4" s="1"/>
  <c r="I38" i="4"/>
  <c r="O38" i="4" s="1"/>
  <c r="I34" i="4"/>
  <c r="O34" i="4" s="1"/>
  <c r="I30" i="4"/>
  <c r="O30" i="4" s="1"/>
  <c r="I26" i="4"/>
  <c r="O26" i="4" s="1"/>
  <c r="I22" i="4"/>
  <c r="O22" i="4" s="1"/>
  <c r="I18" i="4"/>
  <c r="O18" i="4" s="1"/>
  <c r="R17" i="4" s="1"/>
  <c r="O17" i="4" s="1"/>
  <c r="I13" i="4"/>
  <c r="O13" i="4" s="1"/>
  <c r="I9" i="4"/>
  <c r="O9" i="4" s="1"/>
  <c r="Q8" i="4"/>
  <c r="I8" i="4" s="1"/>
  <c r="I72" i="3"/>
  <c r="O72" i="3" s="1"/>
  <c r="I68" i="3"/>
  <c r="O68" i="3" s="1"/>
  <c r="I64" i="3"/>
  <c r="O64" i="3" s="1"/>
  <c r="I60" i="3"/>
  <c r="O60" i="3" s="1"/>
  <c r="I56" i="3"/>
  <c r="O56" i="3" s="1"/>
  <c r="I52" i="3"/>
  <c r="O52" i="3" s="1"/>
  <c r="I48" i="3"/>
  <c r="O48" i="3" s="1"/>
  <c r="R47" i="3" s="1"/>
  <c r="O47" i="3" s="1"/>
  <c r="O46" i="3"/>
  <c r="I46" i="3"/>
  <c r="I42" i="3"/>
  <c r="O42" i="3" s="1"/>
  <c r="I38" i="3"/>
  <c r="O38" i="3" s="1"/>
  <c r="I34" i="3"/>
  <c r="O34" i="3" s="1"/>
  <c r="I30" i="3"/>
  <c r="O30" i="3" s="1"/>
  <c r="I26" i="3"/>
  <c r="O26" i="3" s="1"/>
  <c r="I22" i="3"/>
  <c r="O22" i="3" s="1"/>
  <c r="R21" i="3" s="1"/>
  <c r="O21" i="3" s="1"/>
  <c r="I17" i="3"/>
  <c r="O17" i="3" s="1"/>
  <c r="I13" i="3"/>
  <c r="O13" i="3" s="1"/>
  <c r="I9" i="3"/>
  <c r="O9" i="3" s="1"/>
  <c r="R8" i="3" s="1"/>
  <c r="O8" i="3" s="1"/>
  <c r="Q8" i="3"/>
  <c r="I8" i="3" s="1"/>
  <c r="I57" i="2"/>
  <c r="O57" i="2" s="1"/>
  <c r="I53" i="2"/>
  <c r="O53" i="2" s="1"/>
  <c r="I49" i="2"/>
  <c r="O49" i="2" s="1"/>
  <c r="I45" i="2"/>
  <c r="O45" i="2" s="1"/>
  <c r="I41" i="2"/>
  <c r="O41" i="2" s="1"/>
  <c r="I37" i="2"/>
  <c r="O37" i="2" s="1"/>
  <c r="I33" i="2"/>
  <c r="O33" i="2" s="1"/>
  <c r="I29" i="2"/>
  <c r="O29" i="2" s="1"/>
  <c r="I25" i="2"/>
  <c r="O25" i="2" s="1"/>
  <c r="I21" i="2"/>
  <c r="O21" i="2" s="1"/>
  <c r="I17" i="2"/>
  <c r="O17" i="2" s="1"/>
  <c r="I13" i="2"/>
  <c r="O13" i="2" s="1"/>
  <c r="I9" i="2"/>
  <c r="O9" i="2" s="1"/>
  <c r="O2" i="3" l="1"/>
  <c r="D11" i="1" s="1"/>
  <c r="R181" i="4"/>
  <c r="O181" i="4" s="1"/>
  <c r="R140" i="4"/>
  <c r="O140" i="4" s="1"/>
  <c r="R8" i="2"/>
  <c r="O8" i="2" s="1"/>
  <c r="O2" i="2" s="1"/>
  <c r="D10" i="1" s="1"/>
  <c r="R8" i="4"/>
  <c r="O8" i="4" s="1"/>
  <c r="R58" i="4"/>
  <c r="O58" i="4" s="1"/>
  <c r="R111" i="4"/>
  <c r="O111" i="4" s="1"/>
  <c r="R257" i="4"/>
  <c r="O257" i="4" s="1"/>
  <c r="Q17" i="4"/>
  <c r="I17" i="4" s="1"/>
  <c r="I3" i="4" s="1"/>
  <c r="C12" i="1" s="1"/>
  <c r="Q21" i="3"/>
  <c r="I21" i="3" s="1"/>
  <c r="I3" i="3" s="1"/>
  <c r="C11" i="1" s="1"/>
  <c r="E11" i="1" s="1"/>
  <c r="Q181" i="4"/>
  <c r="I181" i="4" s="1"/>
  <c r="Q223" i="4"/>
  <c r="I223" i="4" s="1"/>
  <c r="Q257" i="4"/>
  <c r="I257" i="4" s="1"/>
  <c r="Q111" i="4"/>
  <c r="I111" i="4" s="1"/>
  <c r="Q214" i="4"/>
  <c r="I214" i="4" s="1"/>
  <c r="Q248" i="4"/>
  <c r="I248" i="4" s="1"/>
  <c r="Q8" i="2"/>
  <c r="I8" i="2" s="1"/>
  <c r="I3" i="2" s="1"/>
  <c r="C10" i="1" s="1"/>
  <c r="Q47" i="3"/>
  <c r="I47" i="3" s="1"/>
  <c r="Q8" i="5"/>
  <c r="I8" i="5" s="1"/>
  <c r="I3" i="5" s="1"/>
  <c r="C13" i="1" s="1"/>
  <c r="E13" i="1" s="1"/>
  <c r="Q58" i="4"/>
  <c r="I58" i="4" s="1"/>
  <c r="E10" i="1" l="1"/>
  <c r="C6" i="1"/>
  <c r="O2" i="4"/>
  <c r="D12" i="1" s="1"/>
  <c r="E12" i="1" s="1"/>
  <c r="C7" i="1" l="1"/>
</calcChain>
</file>

<file path=xl/sharedStrings.xml><?xml version="1.0" encoding="utf-8"?>
<sst xmlns="http://schemas.openxmlformats.org/spreadsheetml/2006/main" count="1549" uniqueCount="499">
  <si>
    <t>Firma: Kucián statika s.r.o.</t>
  </si>
  <si>
    <t>Rekapitulace ceny</t>
  </si>
  <si>
    <t>Stavba:  - III/3525 Střítež - most ev. č. 3525-3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</si>
  <si>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</si>
  <si>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</si>
  <si>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</si>
  <si>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</si>
  <si>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</si>
  <si>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</si>
  <si>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</si>
  <si>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</si>
  <si>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</si>
  <si>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</si>
  <si>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</si>
  <si>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</si>
  <si>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/>
  </si>
  <si>
    <t>III/3525 Střítež - most ev. č. 3525-3</t>
  </si>
  <si>
    <t>O</t>
  </si>
  <si>
    <t>Rozpočet:</t>
  </si>
  <si>
    <t>0,00</t>
  </si>
  <si>
    <t>15,00</t>
  </si>
  <si>
    <t>21,00</t>
  </si>
  <si>
    <t>3</t>
  </si>
  <si>
    <t>2</t>
  </si>
  <si>
    <t>010</t>
  </si>
  <si>
    <t>010 - Vedlejší a ostatní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</si>
  <si>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</si>
  <si>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</si>
  <si>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</si>
  <si>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</si>
  <si>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</si>
  <si>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</si>
  <si>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</si>
  <si>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</si>
  <si>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</si>
  <si>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</si>
  <si>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</si>
  <si>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</si>
  <si>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</si>
  <si>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</si>
  <si>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</si>
  <si>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</si>
  <si>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</si>
  <si>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</si>
  <si>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</si>
  <si>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</si>
  <si>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02620</t>
  </si>
  <si>
    <t>ZKOUŠENÍ KONSTRUKCÍ A PRACÍ NEZÁVISLOU ZKUŠEBNOU</t>
  </si>
  <si>
    <t>KPL</t>
  </si>
  <si>
    <t>PP</t>
  </si>
  <si>
    <t>VV</t>
  </si>
  <si>
    <t>TS</t>
  </si>
  <si>
    <t>zahrnuje veškeré náklady spojené s objednatelem požadovanými zkouškami</t>
  </si>
  <si>
    <t>02730</t>
  </si>
  <si>
    <t>POMOC PRÁCE ZŘÍZ NEBO ZAJIŠŤ OCHRANU INŽENÝRSKÝCH SÍTÍ</t>
  </si>
  <si>
    <t>zahrnuje veškeré náklady spojené s objednatelem požadovanými zařízeními</t>
  </si>
  <si>
    <t>02910</t>
  </si>
  <si>
    <t>OSTATNÍ POŽADAVKY - ZEMĚMĚŘIČSKÁ MĚŘENÍ</t>
  </si>
  <si>
    <t>zaměření skutečného provedení stavby na podkladu katastrální mapy, 
včetně výškopisu</t>
  </si>
  <si>
    <t>zahrnuje veškeré náklady spojené s objednatelem požadovanými pracemi,   
- pro stanovení orientační investorské ceny určete jednotkovou cenu jako 1% odhadované ceny stavby</t>
  </si>
  <si>
    <t>02911</t>
  </si>
  <si>
    <t>OSTATNÍ POŽADAVKY - GEODETICKÉ ZAMĚŘENÍ</t>
  </si>
  <si>
    <t>geodetické zaměření během výstavby 
rozsahu dle požadavků ČSN, ČSN EN, TP, TKP a KZP, doporučuji v popisu doplnit 
včetně vytyčení hranice staveniště 
včetně vyhotovení vytyčovacího protokolu stavby a zaměření 
včeně výkazu výměr demolovaných částí stavby</t>
  </si>
  <si>
    <t>zahrnuje veškeré náklady spojené s objednatelem požadovanými pracemi</t>
  </si>
  <si>
    <t>02940</t>
  </si>
  <si>
    <t>OSTATNÍ POŽADAVKY - VYPRACOVÁNÍ DOKUMENTACE</t>
  </si>
  <si>
    <t>aktualizace havarijního a povodňového plánu</t>
  </si>
  <si>
    <t>029412</t>
  </si>
  <si>
    <t>OSTATNÍ POŽADAVKY - VYPRACOVÁNÍ MOSTNÍHO LISTU</t>
  </si>
  <si>
    <t>KUS</t>
  </si>
  <si>
    <t>3 paré, vč.zápisu do BMS</t>
  </si>
  <si>
    <t>7</t>
  </si>
  <si>
    <t>02943</t>
  </si>
  <si>
    <t>OSTATNÍ POŽADAVKY - VYPRACOVÁNÍ RDS</t>
  </si>
  <si>
    <t>3 paré + 1x v el.podobě</t>
  </si>
  <si>
    <t>8</t>
  </si>
  <si>
    <t>02944</t>
  </si>
  <si>
    <t>OSTAT POŽADAVKY - DOKUMENTACE SKUTEČ PROVEDENÍ V DIGIT FORMĚ</t>
  </si>
  <si>
    <t>3 paré + 1x v el.podobě, včetně Souhrnné závěrečné zprávy zhotovitele - 3 paré</t>
  </si>
  <si>
    <t>02945</t>
  </si>
  <si>
    <t>OSTAT POŽADAVKY - GEOMETRICKÝ PLÁN</t>
  </si>
  <si>
    <t>geometrický plán pro zápis do KN, 10ks paré 
připomínkování konceptu GP majetkoprávnímu oddělením KSÚSV p.o. a KrÚ, Kraje 
Vysoči-na, poté ověření KÚ a nakonec předání ověřeného GP objednateli</t>
  </si>
  <si>
    <t>položka zahrnuje:       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</t>
  </si>
  <si>
    <t>02953</t>
  </si>
  <si>
    <t>OSTATNÍ POŽADAVKY - HLAVNÍ MOSTNÍ PROHLÍDKA</t>
  </si>
  <si>
    <t>3 paré, včetně zápisu do BMS</t>
  </si>
  <si>
    <t>položka zahrnuje :  
- úkony dle ČSN 73 6221  
- provedení hlavní mostní prohlídky oprávněnou fyzickou nebo právnickou osobou  
- vyhotovení záznamu (protokolu), který jednoznačně definuje stav mostu</t>
  </si>
  <si>
    <t>11</t>
  </si>
  <si>
    <t>02960</t>
  </si>
  <si>
    <t>OSTATNÍ POŽADAVKY - ODBORNÝ DOZOR</t>
  </si>
  <si>
    <t>převzetí základové spáry objektu, kontrola souladu předpokládané geologie v 
projektu se skutečným stavem 
stanovení vhodnosti či podmínečné vhodnosti vytěžených materiálů do zpětných 
zásypů konstrukce</t>
  </si>
  <si>
    <t>zahrnuje veškeré náklady spojené s objednatelem požadovaným dozorem</t>
  </si>
  <si>
    <t>12</t>
  </si>
  <si>
    <t>02991</t>
  </si>
  <si>
    <t>OSTATNÍ POŽADAVKY - INFORMAČNÍ TABULE</t>
  </si>
  <si>
    <t>billboard s účastníky výstavby 
1,75 x 2,5 m dle grafického návrhu investora</t>
  </si>
  <si>
    <t>položka zahrnuje:  
- dodání a osazení informačních tabulí v předepsaném provedení a množství s obsahem předepsaným zadavatelem  
- veškeré nosné a upevňovací konstrukce  
- základové konstrukce včetně nutných zemních prací  
- demontáž a odvoz po skončení platnosti  
- případně nutné opravy poškozených čátí během platnosti</t>
  </si>
  <si>
    <t>13</t>
  </si>
  <si>
    <t>03100</t>
  </si>
  <si>
    <t>ZAŘÍZENÍ STAVENIŠTĚ - ZŘÍZENÍ, PROVOZ, DEMONTÁŽ</t>
  </si>
  <si>
    <t>včetně oplocení staveniště a provizorního oplocení na lávce pro chodce 
včetně nákladů spojených se zřízením, provozováním a odstraněním mezideponií 
včetně dodržení všech podmínek v rozsahu stanovených Plánem BOZP</t>
  </si>
  <si>
    <t>zahrnuje objednatelem povolené náklady na pořízení (event. pronájem), provozování, udržování a likvidaci zhotovitelova zařízení</t>
  </si>
  <si>
    <t>SO_001</t>
  </si>
  <si>
    <t>SO 001 - Demolice stávajícího mostu</t>
  </si>
  <si>
    <t>014102</t>
  </si>
  <si>
    <t>POPLATKY ZA SKLÁDKU</t>
  </si>
  <si>
    <t>T</t>
  </si>
  <si>
    <t>železobeton - římsy 
2,5t/m3 
((0,3*0,25)*(4,5+9))*2,5=2,53</t>
  </si>
  <si>
    <t>zahrnuje veškeré poplatky provozovateli skládky související s uložením odpadu na skládce.</t>
  </si>
  <si>
    <t>014122</t>
  </si>
  <si>
    <t>POPLATKY ZA SKLÁDKU TYP S-OO (OSTATNÍ ODPAD)</t>
  </si>
  <si>
    <t>zemina - 1,9t/m3 
kamenivo - 2,0t/m3 
zámková dlažba, vyústění kanalizace, obrubníky - 2,3 t/m3 
kámen opěr,klenby - 3,0 t/m3 
položka se může lišit na základě stanovení vhodnosti či podmíněné vhodnosti 
vytěžených materiálů geotechnikem - viz pol. 029611 a zpětném využiutí na 
stavbě, skutečné čerpání dle souhlasu objednatele 
zemina z výkopů: (178 m3+ 195 m3)*1,9= 708,7 t (A) 
zemina z vývrtů pilot: 110,4*0,502 = 55,49 m3 * 1,9 = 105,44 t (B) 
vozovkové vrstvy: 69 m3 (C) 
kamenná křídla: 5 m3 (D) 
A+B+C+D = 888,14 t</t>
  </si>
  <si>
    <t>014132</t>
  </si>
  <si>
    <t>POPLATKY ZA SKLÁDKU TYP S-NO (NEBEZPEČNÝ ODPAD)</t>
  </si>
  <si>
    <t>mostní izolace 
2,2t/m3, čerpání dle skutečného stavu, pouze se souhlasem objednatele 
mostní izolace : 42*0,005*2,2=0,462 
asfalt (PAU = ZAS T3)  
(104+68+42)*0,15=32,1 * 2,2 = 70,62</t>
  </si>
  <si>
    <t>Zemní práce</t>
  </si>
  <si>
    <t>25</t>
  </si>
  <si>
    <t>112228</t>
  </si>
  <si>
    <t>ODSTRANĚNÍ PAŘEZŮ D DO 0,9M, ODVOZ DO 20KM</t>
  </si>
  <si>
    <t>Odstranění pařezu stromu v blízkosti most 
čerpání dle skutečného stavu, pouze se souhlasem objednatele 
včetně potřebných průzkumů a povolení 
Kácení stromu provede KSUSV 
VZDÁLENOST ODVOZU UVEDENA ORIENTAČNĚ. SOUČÁSTÍ POLOŽKY JE KOMPLETNÍ ODVOZ DLE DISPOZIC ZHOTOVITELE.</t>
  </si>
  <si>
    <t>Odstranění pařezů se měří v [ks] vytrhaných nebo vykopaných pařezů, průměr pařezu je uvažován dle stromu ve výšce 1,3m nad terénem, u stávajícího pařezu se stanoví jako změřený průměr vynásobený  koeficientem 1/1,38. 
Položka zahrnuje zejména: 
- vytrhání nebo vykopání pařezů 
- veškeré zemní práce spojené s odstraněním pařezů 
- dopravu a uložení pařezů, případně další práce s nimi dle pokynů zadávací dokumentace 
- zásyp jam po pařezech.</t>
  </si>
  <si>
    <t>113328</t>
  </si>
  <si>
    <t>ODSTRAN PODKL ZPEVNĚNÝCH PLOCH Z KAMENIVA NESTMEL, ODVOZ DO 20KM</t>
  </si>
  <si>
    <t>M3</t>
  </si>
  <si>
    <t>výkop vozovkových vrstev: 0,40*(104+68) = 68,8 m3  
VZDÁLENOST ODVOZU UVEDENA ORIENTAČNĚ. SOUČÁSTÍ POLOŽKY JE KOMPLETNÍ ODVOZ DLE DISPOZIC ZHOTOVITELE.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</si>
  <si>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</si>
  <si>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113728</t>
  </si>
  <si>
    <t>FRÉZOVÁNÍ ZPEVNĚNÝCH PLOCH ASFALTOVÝCH, ODVOZ DO 20KM</t>
  </si>
  <si>
    <t>na mostě a mimo most tl.150mm 
(104+68+42)*0,15=32,1 
VZDÁLENOST ODVOZU UVEDENA ORIENTAČNĚ. SOUČÁSTÍ POLOŽKY JE KOMPLETNÍ ODVOZ DLE DISPOZIC ZHOTOVITELE.</t>
  </si>
  <si>
    <t>122731</t>
  </si>
  <si>
    <t>ODKOPÁVKY A PROKOPÁVKY OBECNÉ TŘ. I, ODVOZ DO 1KM</t>
  </si>
  <si>
    <t>odvoz na meziskládku pro vhodnou zeminu k dosypání 
kuželů a svahů 
humozní zeminu ze svrchním vrstev zachovat pro zpětné využití 
dosypání svahů a kuželů mostu: 11m3*2=22 + 60 = 82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</si>
  <si>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</si>
  <si>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122738</t>
  </si>
  <si>
    <t>ODKOPÁVKY A PROKOPÁVKY OBECNÉ TŘ. I, ODVOZ DO 20KM</t>
  </si>
  <si>
    <t>výkopy v prostoru mostu,  
VZDÁLENOST ODVOZU UVEDENA ORIENTAČNĚ. SOUČÁSTÍ POLOŽKY JE KOMPLETNÍ ODVOZ DLE DISPOZIC ZHOTOVITELE. 
výkop pro výstavbu nového mostu: 814,14 m3 
-60 m3 do položky 122731 (meziskládka) 
a-b=754 [C]</t>
  </si>
  <si>
    <t>17120</t>
  </si>
  <si>
    <t>ULOŽENÍ SYPANINY DO NÁSYPŮ A NA SKLÁDKY BEZ ZHUTNĚNÍ</t>
  </si>
  <si>
    <t>složení zeminy na skládku 
754m3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</si>
  <si>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</si>
  <si>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Úpravy povrchů, podlahy, výplně otvorů</t>
  </si>
  <si>
    <t>Ostatní konstrukce a práce</t>
  </si>
  <si>
    <t>9117C3</t>
  </si>
  <si>
    <t>SVOD OCEL ZÁBRADEL ÚROVEŇ ZADRŽ H2 - DEMONTÁŽ S PŘESUNEM</t>
  </si>
  <si>
    <t>M</t>
  </si>
  <si>
    <t>demontáž a odstranění stávajícícho svodidla 
včetně odvozu na na skládku, výzisk bude předán objednateli 
23+25=48m</t>
  </si>
  <si>
    <t>položka zahrnuje:  
- demontáž a odstranění zařízení  
- jeho odvoz na předepsané místo</t>
  </si>
  <si>
    <t>914113</t>
  </si>
  <si>
    <t>DOPRAVNÍ ZNAČKY ZÁKLADNÍ VELIKOSTI OCELOVÉ NEREFLEXNÍ - DEMONTÁŽ</t>
  </si>
  <si>
    <t>odstranění původního SDZ 
včetně odvozu na cestmistrovství</t>
  </si>
  <si>
    <t>Položka zahrnuje odstranění, demontáž a odklizení materiálu s odvozem na předepsané místo</t>
  </si>
  <si>
    <t>919113</t>
  </si>
  <si>
    <t>ŘEZÁNÍ ASFALTOVÉHO KRYTU VOZOVEK TL DO 150MM</t>
  </si>
  <si>
    <t>nařezání spáry před frézováním 
včetně spotřeby vody 
11+7,5m=18,5</t>
  </si>
  <si>
    <t>položka zahrnuje řezání vozovkové vrstvy v předepsané tloušťce, včetně spotřeby vody</t>
  </si>
  <si>
    <t>22</t>
  </si>
  <si>
    <t>966111</t>
  </si>
  <si>
    <t>BOURÁNÍ KONSTRUKCÍ Z BETON DÍLCŮ S ODVOZEM DO 1KM</t>
  </si>
  <si>
    <t>Bourání betonové dlažby a obruby stávajících chodníků s odvozem na mezideponii 
10*2 = 20m2 
tl. 150mm 
20*0,15 = 3m3</t>
  </si>
  <si>
    <t>položka zahrnuje: 
- rozbourání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</si>
  <si>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14</t>
  </si>
  <si>
    <t>966138</t>
  </si>
  <si>
    <t>BOURÁNÍ KONSTRUKCÍ Z KAMENE NA MC S ODVOZEM DO 20KM</t>
  </si>
  <si>
    <t>bourání stávajících křídel 
VZDÁLENOST ODVOZU UVEDENA ORIENTAČNĚ. SOUČÁSTÍ POLOŽKY JE KOMPLETNÍ ODVOZ DLE DISPOZIC ZHOTOVITELE. 
kamen klenby: (0,5*3,5*1,5)*2= 5,25 m3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</si>
  <si>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</si>
  <si>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16</t>
  </si>
  <si>
    <t>966168</t>
  </si>
  <si>
    <t>BOURÁNÍ KONSTRUKCÍ ZE ŽELEZOBETONU S ODVOZEM DO 20KM</t>
  </si>
  <si>
    <t>bourání stávající římsy 
VZDÁLENOST ODVOZU UVEDENA ORIENTAČNĚ. SOUČÁSTÍ POLOŽKY JE KOMPLETNÍ ODVOZ DLE DISPOZIC ZHOTOVITELE. 
železobeton - římsy 
2,5t/m3 
((0,3*0,25)*(4,5+9))*2,5=2,53t 
2,53/2,5= 1,012 m3</t>
  </si>
  <si>
    <t>18</t>
  </si>
  <si>
    <t>97817</t>
  </si>
  <si>
    <t>ODSTRANĚNÍ MOSTNÍ IZOLACE</t>
  </si>
  <si>
    <t>M2</t>
  </si>
  <si>
    <t>odhad - v případě existence 
čerpání pouze se souhlasem TD a objednatele 
mostní izolace : 42 m2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</si>
  <si>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</si>
  <si>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SO201</t>
  </si>
  <si>
    <t>SO 201 - Rekonstrukce mostu ev.č. 2525-3</t>
  </si>
  <si>
    <t>zemina 
čištění koryta potoka: 14*3*0,01= 0,42 m3 =&gt; 0,42*1,8= 0,756 t 
beton: 
stávající torkret 
13,2 m3 * 2,5 = 33 t 
33 + 0,756 = 33,756</t>
  </si>
  <si>
    <t>014122.1</t>
  </si>
  <si>
    <t>zemina - sanace podloží - POLOŽKU ČERPAT POUZE SE SOUHLASEM 
OBJEDNATELE 
sanace podloží : 10m3 * 1,8 = 18 t</t>
  </si>
  <si>
    <t>11512</t>
  </si>
  <si>
    <t>ČERPÁNÍ VODY DO 1000 L/MIN</t>
  </si>
  <si>
    <t>čerpání vody. Komplet po celou dobu výstavby.</t>
  </si>
  <si>
    <t>Položka čerpání vody na povrchu zahrnuje i potrubí, pohotovost záložní čerpací soupravy a zřízení čerpací jímky. Součástí položky je také následná demontáž a likvidace těchto zařízení</t>
  </si>
  <si>
    <t>sanace podloží, BUDE POUŽITO POUZE SE SOUHLASEM OBJEDNATELE 
bude použito v případě nevyhovujícího Edef2 
uvažováno s odvozem na skládku10 m3 
VZDÁLENOST ODVOZU UVEDENA ORIENTAČNĚ. SOUČÁSTÍ POLOŽKY JE KOMPLETNÍ ODVOZ DLE DISPOZIC ZHOTOVITELE.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</si>
  <si>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</si>
  <si>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125731</t>
  </si>
  <si>
    <t>VYKOPÁVKY ZE ZEMNÍKŮ A SKLÁDEK TŘ. I, ODVOZ DO 1KM</t>
  </si>
  <si>
    <t>dovoz materiálu zeminy pro dosypání svahů a kuželů mimo komunikaci 
pro zpětné využití z meziskládky 
82 m3 - viz demolice SO_01_201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</si>
  <si>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</si>
  <si>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12960</t>
  </si>
  <si>
    <t>ČIŠTĚNÍ VODOTEČÍ A MELIORAČ KANÁLŮ OD NÁNOSŮ</t>
  </si>
  <si>
    <t>kompletní vyčištění celého prostoru pod mostem a přesahem 5,0 m na obě strany 
od mostu, 
včetně odvozu na skládku 
čištění koryta potoka: 14*3*0,01= 0,42 m3</t>
  </si>
  <si>
    <t>Součástí položky je vodorovná a svislá doprava, přemístění, přeložení, manipulace s materiálem a uložení na skládku. 
 Nezahrnuje poplatek za skládku, který se vykazuje v položce 0141** (s výjimkou malého množství  materiálu, kde je možné poplatek zahrnout do jednotkové ceny položky – tento fakt musí být uveden v doplňujícím textu k položce)</t>
  </si>
  <si>
    <t>171101</t>
  </si>
  <si>
    <t>ULOŽENÍ SYPANINY DO NÁSYPŮ SE ZHUTNĚNÍM DO 95% PS</t>
  </si>
  <si>
    <t>dosypání svahů a kuželů mostu z vykopaného materiálu z meziskládky 
dosypání prostoru podél křídel 
82 m3 - viz demolice SO_01_201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</si>
  <si>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</si>
  <si>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sanace podloží 
BUDE POUŽITO POUZE SE SOUHLASEM OBJEDNATELE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</si>
  <si>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</si>
  <si>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79</t>
  </si>
  <si>
    <t>17750</t>
  </si>
  <si>
    <t>ZEMNÍ HRÁZKY ZE ZEMIN NEPROPUSTNÝCH</t>
  </si>
  <si>
    <t>Zemní hrázky pro převedení toku při rekonstrukci koryta potoka. 
Koryto upravováno po 1/2.  
Včetně přemístění hrázky po dokončení první poloviny. 
0,3*0,3*20 m = 1,8 m3</t>
  </si>
  <si>
    <t>18110</t>
  </si>
  <si>
    <t>ÚPRAVA PLÁNĚ SE ZHUTNĚNÍM V HORNINĚ TŘ. I</t>
  </si>
  <si>
    <t>pod vozovkovými vrstvami 
(104+68)= 172 m2</t>
  </si>
  <si>
    <t>položka zahrnuje úpravu pláně včetně vyrovnání výškových rozdílů. Míru zhutnění určuje projekt.</t>
  </si>
  <si>
    <t>18222</t>
  </si>
  <si>
    <t>ROZPROSTŘENÍ ORNICE VE SVAHU V TL DO 0,15M</t>
  </si>
  <si>
    <t>tl. cca 100 mm 
rozprostření humózní zeminy z původní plochy z dočasného záboru do ploch 
určených k osetí, včetně dovozu z meziskládky 
15+5+9=29m2</t>
  </si>
  <si>
    <t>položka zahrnuje: 
nutné přemístění ornice z dočasných skládek vzdálených do 50m 
rozprostření ornice v předepsané tloušťce ve svahu přes 1:5</t>
  </si>
  <si>
    <t>18241</t>
  </si>
  <si>
    <t>ZALOŽENÍ TRÁVNÍKU RUČNÍM VÝSEVEM</t>
  </si>
  <si>
    <t>plochy určené k osetí</t>
  </si>
  <si>
    <t>Zahrnuje dodání předepsané travní směsi, její výsev na ornici, zalévání, první pokosení, to vše bez ohledu na sklon terénu</t>
  </si>
  <si>
    <t>Základy</t>
  </si>
  <si>
    <t>21331</t>
  </si>
  <si>
    <t>DRENÁŽNÍ VRSTVY Z BETONU MEZEROVITÉHO (DRENÁŽNÍHO)</t>
  </si>
  <si>
    <t>ochrana drenáže 
dodávka a zásyp se zhutněním vč.dopravy 
0,3*0,3*8*2=1,44</t>
  </si>
  <si>
    <t>Položka zahrnuje: 
- dodávku předepsaného materiálu pro drenážní vrstvu, včetně mimostaveništní a vnitrostaveništní dopravy 
- provedení drenážní vrstvy předepsaných rozměrů a předepsaného tvaru</t>
  </si>
  <si>
    <t>15</t>
  </si>
  <si>
    <t>21341</t>
  </si>
  <si>
    <t>DRENÁŽNÍ VRSTVY Z PLASTBETONU (PLASTMALTY)</t>
  </si>
  <si>
    <t>drenážní polymerbeton podél římsy 
kompletní provedení 
0,15*0,04*(21+5,7)= 0,16</t>
  </si>
  <si>
    <t>73</t>
  </si>
  <si>
    <t>224325</t>
  </si>
  <si>
    <t>PILOTY ZE ŽELEZOBETONU C30/37</t>
  </si>
  <si>
    <t>Pilotová pažící stěna.  
Množství může být upraveno na základě zastižené geologie. 
110,4 m * 0,125 m2 = 13,87 m3</t>
  </si>
  <si>
    <t>položka zahrnuje: 
- dodání  čerstvého  betonu  (betonové  směsi)  požadované  kvality,  jeho  uložení  do požadovaného tvaru při jakékoliv hustotě výztuže, konzistenci čerstvého betonu a způsobu hutnění, ošetření a ochranu betonu 
- zhotovení nepropustného, mrazuvzdorného betonu a betonu požadované trvanlivosti a vlastností 
- užití potřebných přísad a technologií výroby betonu 
- zřízení pracovních a dilatačních spar, včetně potřebných úprav, výplně, vložek, opracování, očištění a ošetření 
- bednění  požadovaných  konstr. (i ztracené) s úpravou  dle požadované  kvality povrchu betonu, včetně odbedňovacích a odskružovacích prostředků 
- podpěrné  konstr. (skruže) a lešení všech druhů pro bednění, uložení čerstvého betonu, výztuže a doplňkových konstr., vč. požadovaných otvorů, ochranných a bezpečnostních opatření a základů těchto konstrukcí a lešení 
- vytvoření kotevních čel, kapes, nálitků, a sedel 
- zřízení  všech  požadovaných  otvorů, kapes, výklenků, prostupů, dutin, drážek a pod., vč. ztížení práce a úprav  kolem nich 
- úpravy pro osazení výztuže, doplňkových konstrukcí a vybavení 
- úpravy povrchu pro položení požadované izolace, povlaků a nátěrů, případně vyspravení 
- upevnění kotevních prvků a doplňkových konstrukcí 
- nátěry zabraňující soudržnost betonu a bednění 
- výplň, těsnění  a tmelení spar a spojů 
- opatření  povrchů  betonu  izolací  proti zemní vlhkosti v částech, kde přijdou do styku se zeminou nebo kamenivem 
- případné zřízení spojovací vrstvy u základů 
- úpravy pro osazení zařízení ochrany konstrukce proti vlivu bludných proudů 
- objem betonu pro přebetonování a nadbetonování, který se nepřičítá ke stanovenému objemu výplně piloty 
- ukončení piloty pod ústím vrtu a vyplnění zbývající části sypaninou nebo kamenivem 
- odbourání a odstranění znehodnocené části výplně a úprava hlavy piloty před výstavbou další konstrukční části 
- zřízení výplně piloty pod hladinou vody 
- veškerý materiál, výrobky a polotovary, včetně mimostaveništní a vnitrostaveništní dopravy 
- nezahrnuje dodání a osazení výztuže, nezahrnuje vrty</t>
  </si>
  <si>
    <t>61</t>
  </si>
  <si>
    <t>224365</t>
  </si>
  <si>
    <t>VÝZTUŽ PILOT Z OCELI 10505, B500B</t>
  </si>
  <si>
    <t>výztuž pilot  
0,15 t/m3 
13,87*0,15 = 2,08 t</t>
  </si>
  <si>
    <t>položka zahrnuje: 
- veškerý materiál, výrobky a polotovary, včetně mimostaveništní a vnitrostaveništní dopravy 
- dodání betonářské výztuže v požadované kvalitě, stříhání, řezání, ohýbání a spojování do všech požadovaných tvarů (vč. armakošů) a uložení s požadovaným zajištěním polohy a krytí výztuže betonem 
- veškeré svary nebo jiné spoje výztuže 
- pomocné konstrukce a práce pro osazení a upevnění výztuže 
- zednické výpomoci pro montáž betonářské výztuže 
- úpravy výztuže pro osazení doplňkových konstrukcí 
- ochranu výztuže do doby jejího zabetonování 
- úpravy výztuže pro zřízení kotevních prvků, závěsných ok a doplňkových konstrukcí 
- veškerá opatření pro zajištění soudržnosti výztuže a betonu 
- vodivé propojení výztuže, které je součástí ochrany konstrukce proti vlivům bludných proudů, vyvedení do měřících skříní nebo míst pro měření bludných proudů (vlastní měřící skříně se uvádějí položkami SD 74) 
- povrchovou antikorozní úpravu výztuže 
- separaci výztuže 
- osazení měřících zařízení a úpravy pro ně 
- osazení měřících skříní nebo míst pro měření bludných proudů</t>
  </si>
  <si>
    <t>74</t>
  </si>
  <si>
    <t>239325</t>
  </si>
  <si>
    <t>PODZEMNÍ STĚNY ZE ŽELEZOBETONU DO C30/37</t>
  </si>
  <si>
    <t>Dobetonování stěny mezi piloty 
0,3*0,4*4,5*10 = 5,4 m3 
VČETNĚ VRTÁNÍ KOTEV DO PILOT</t>
  </si>
  <si>
    <t>- objem betonu pro přebetonování a nadbetonování, který se nepřičítá ke stanovenému objemu výplně podzemních stěn 
- ukončení podzemní stěny pod ústím vrtu a vyplnění zbývající části sypaninou nebo kamenivem 
- odbourání a odstranění znehodnocené části výplně a úprava hlavy podzemní stěny před výstavbou další konstrukční části 
- zřízení výplně podzemní stěny pod hladinou vody. 
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</si>
  <si>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75</t>
  </si>
  <si>
    <t>239365</t>
  </si>
  <si>
    <t>VÝZTUŽ PODZEM STĚN Z OCELI 10505, B500B</t>
  </si>
  <si>
    <t>150 kg/t 
5,4 m3 * 0,15 t = 0,81 t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</si>
  <si>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</si>
  <si>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76</t>
  </si>
  <si>
    <t>264127</t>
  </si>
  <si>
    <t>VRTY PRO PILOTY TŘ. I D DO 500MM</t>
  </si>
  <si>
    <t>množství bude upraveno na základě zastižené geologie</t>
  </si>
  <si>
    <t>položka zahrnuje: 
- zřízení vrtu, svislou a vodorovnou dopravu zeminy bez uložení na skládku, vrtací práce zapaž. i nepaž. vrtu 
- čerpání vody z vrtu, vyčištění vrtu 
- zabezpečení vrtacích prací 
- dopravu, nájem, provoz a přemístění, montáž a demontáž vrtacích zařízení a dalších mechanismů 
- lešení a podpěrné konstrukce pro práci a manipulaci s vrtacím zařízení a dalších mechanismů 
- vrtací plošiny vč. zemních prací, zpevnění, odvodnění a pod. 
- v případě zapažení dočasnými pažnicemi jejich opotřebení 
- v případě zapažení suspenzí veškeré hospodaření s ní 
- nezahrnuje zapažení trvalými pažnicemi 
- nezahrnuje uložení zeminy na skládku a poplatek za skládku 
nevykazuje se hluché vrtání</t>
  </si>
  <si>
    <t>77</t>
  </si>
  <si>
    <t>264327</t>
  </si>
  <si>
    <t>VRTY PRO PILOTY TŘ. III D DO 500MM</t>
  </si>
  <si>
    <t>78</t>
  </si>
  <si>
    <t>264427</t>
  </si>
  <si>
    <t>VRTY PRO PILOTY TŘ. IV D DO 500MM</t>
  </si>
  <si>
    <t>272325</t>
  </si>
  <si>
    <t>ZÁKLADY ZE ŽELEZOBETONU DO C30/37</t>
  </si>
  <si>
    <t>Nové základy pro opěry, křídla a prah pilotové stěny 
včetně nátěru zasypaných částí ALP+2*ALN 
opěry: uvažováno 10m3 jako rezerva v případě nutnosti sanace a rozšíření stávajících základů - BUDE POUŽITO POUZE SE SOUHLASEM OBJEDNATELE (A) 
křídla: (3,6+2,75+5,9+2,75)*(0,4*2,5) = 15,00 m3 (B) 
práh: 7,5m * 0,28m2 = 2,1 m3 (C) 
A+B+C = 27,1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</si>
  <si>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</si>
  <si>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17</t>
  </si>
  <si>
    <t>272365</t>
  </si>
  <si>
    <t>VÝZTUŽ ZÁKLADŮ Z OCELI 10505, B500B</t>
  </si>
  <si>
    <t>zahrnuje všechny práce a dodávku materiálu vč.opatření PKO 
0,15 t/ m3 
0,15*27,10 = 4,07 t 
Z toho 0,15*10= 1,5 t  jako rezerva v případě nutnosti sanace a rozšíření stávajících základů - BUDE POUŽITO POUZE SE SOUHLASEM OBJEDNATELE</t>
  </si>
  <si>
    <t>28997F</t>
  </si>
  <si>
    <t>OPLÁŠTĚNÍ (ZPEVNĚNÍ) Z GEOTEXTILIE DO 600G/M2</t>
  </si>
  <si>
    <t>geotextilie pod případnou výměnou podloží 
při sanace podloží, BUDE POUŽITO POUZE SE SOUHLASEM OBJEDNATELE 
bude použito v případě nevyhovujícího Edef2 
100m2</t>
  </si>
  <si>
    <t>Položka zahrnuje: 
- dodávku předepsané geotextilie 
- úpravu, očištění a ochranu podkladu 
- přichycení k podkladu, případně zatížení 
- úpravy spojů a zajištění okrajů 
- úpravy pro odvodnění 
- nutné přesahy 
- mimostaveništní a vnitrostaveništní dopravu</t>
  </si>
  <si>
    <t>19</t>
  </si>
  <si>
    <t>28999</t>
  </si>
  <si>
    <t>OPLÁŠTĚNÍ (ZPEVNĚNÍ) Z FÓLIE</t>
  </si>
  <si>
    <t>HDPE folie v přechodové oblasti 
zahrnuje všechny práce a dodávku materiálu vč.množství potřebného na přesahy 
( není součástí MJ) 
(5,2+5,2)*8,5 = 88,4m</t>
  </si>
  <si>
    <t>Položka zahrnuje: 
- dodávku předepsané fólie 
- úpravu, očištění a ochranu podkladu 
- přichycení k podkladu, případně zatížení 
- úpravy spojů a zajištění okrajů 
- úpravy pro odvodnění 
- nutné přesahy 
- mimostaveništní a vnitrostaveništní dopravu</t>
  </si>
  <si>
    <t>Svislé konstrukce</t>
  </si>
  <si>
    <t>20</t>
  </si>
  <si>
    <t>31717</t>
  </si>
  <si>
    <t>KOVOVÉ KONSTRUKCE PRO KOTVENÍ ŘÍMSY</t>
  </si>
  <si>
    <t>KG</t>
  </si>
  <si>
    <t>dodávka a osazení kotevního prvku vč.dodatečných vrtů, zálivky atd. 
6,0kg/ks 
((21+5,7)/0,5)*6 = 320 kg</t>
  </si>
  <si>
    <t>Položka zahrnuje dodávku (výrobu) kotevního prvku předepsaného tvaru a jeho osazení do předepsané polohy včetně nezbytných prací (vrty, zálivky apod.)</t>
  </si>
  <si>
    <t>21</t>
  </si>
  <si>
    <t>317326</t>
  </si>
  <si>
    <t>ŘÍMSY ZE ŽELEZOBETONU DO C40/50</t>
  </si>
  <si>
    <t>Beton C30/37 
komplet vč.bednění, povrchové úpravy, zřízení podélných i příčných pracovních a 
dilatačních spar, 
výplně, těsnění a tmelení spar a spojů, vč.řezání spar atd. 
včetně striáže 
(21+5,7)*0,35=9,35m3</t>
  </si>
  <si>
    <t>položka zahrnuje: 
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</si>
  <si>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317365</t>
  </si>
  <si>
    <t>VÝZTUŽ ŘÍMS Z OCELI 10505, B500B</t>
  </si>
  <si>
    <t>zahrnuje všechny práce a dodávku materiálu vč.opatření PKO 
0,18 t / m3 
9,35*0,18 = 1,68 t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</si>
  <si>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 
- povrchovou antikorozní úpravu výztuže, 
- separaci výztuže, 
- osazení měřících zařízení a úpravy pro ně, 
- osazení měřících skříní nebo míst pro měření bludných proudů.</t>
  </si>
  <si>
    <t>23</t>
  </si>
  <si>
    <t>333325</t>
  </si>
  <si>
    <t>MOSTNÍ OPĚRY A KŘÍDLA ZE ŽELEZOVÉHO BETONU DO C30/37</t>
  </si>
  <si>
    <t>mostní křídla 
včetně nátěru zasypaných částí ALP+2*ALN 
kompletní provedení vč.bednění, zřízení pracovních a dilatačních spar, výplně, 
těsnění a tmelení spar a spojů, zřízení případných prostupů vč.nátěrů proti zemní 
vlhkosti, letopočtu vlysem do betonu atd. 
K1: 1,77*3,6*0,4 = 2,55 m3 
K2: 2,75*4,4*0,4 = 4,84 m3 
K3: 2,75*4,4*0,4 = 4,84 m3 
K4: 1,95*5,9*0,4 = 4,60 m3 
celkem: 16,83m3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</si>
  <si>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</si>
  <si>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24</t>
  </si>
  <si>
    <t>333365</t>
  </si>
  <si>
    <t>VÝZTUŽ MOSTNÍCH OPĚR A KŘÍDEL Z OCELI 10505, B500B</t>
  </si>
  <si>
    <t>výztuž křídel 
komplet včetně PKO 
0,18t/m3 
16,83*0,18=3,03 t</t>
  </si>
  <si>
    <t>389325</t>
  </si>
  <si>
    <t>MOSTNÍ RÁMOVÉ KONSTRUKCE ZE ŽELEZOBETONU C30/37</t>
  </si>
  <si>
    <t>Přebetonávka klenby 
včetně nátěru zasypaných částí ALP+2*ALN 
komplet vč.bednění, skruže, zřízení pracovních a dilatačních spar, výplně, těsnění 
a tmelení spar a spojů, zřízení případných prostupů vč.nátěrů proti zemní vlhkosti, podepření během betonáže, povrchové úpravy stávající konstrukce a kotvení do stávající konstrukce atd. 
7,3 m2 * 8,7 = 63,51 m3</t>
  </si>
  <si>
    <t>26</t>
  </si>
  <si>
    <t>389365</t>
  </si>
  <si>
    <t>VÝZTUŽ MOSTNÍ RÁMOVÉ KONSTRUKCE Z OCELI 10505, B500B</t>
  </si>
  <si>
    <t>zahrnuje všechny práce a dodávku materiálu vč.opatření PKO 
0,10 t / m3 
63,51*0,10 = 6,351 t</t>
  </si>
  <si>
    <t>Vodorovné konstrukce</t>
  </si>
  <si>
    <t>63</t>
  </si>
  <si>
    <t>421325</t>
  </si>
  <si>
    <t>MOSTNÍ NOSNÉ DESKOVÉ KONSTRUKCE ZE ŽELEZOBETONU C30/37</t>
  </si>
  <si>
    <t>Deska mostovky 
kompletní provedení vč.bednění, zřízení pracovních a dilatačních spar, výplně, 
těsnění a tmelení spar a spojů, zřízení případných prostupů vč.nátěrů proti zemní 
vlhkosti, letopočtu vlysem do betonu atd. 
49,5 m2 * 0,4 = 19,8 m3</t>
  </si>
  <si>
    <t>64</t>
  </si>
  <si>
    <t>421365</t>
  </si>
  <si>
    <t>VÝZTUŽ MOSTNÍ DESKOVÉ KONSTRUKCE Z OCELI 10505, B500B</t>
  </si>
  <si>
    <t>Výztuž desky mostovky 
zahrnuje všechny práce a dodávku materiálu vč. opatření PKO 
0,15 t/m3 
0,15 * 19,8 = 2,97 t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</si>
  <si>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74. 
- povrchovou antikorozní úpravu výztuže, 
- separaci výztuže, 
- osazení měřících zařízení a úpravy pro ně, 
- osazení měřících skříní nebo míst pro měření bludných proudů.</t>
  </si>
  <si>
    <t>27</t>
  </si>
  <si>
    <t>451312</t>
  </si>
  <si>
    <t>PODKLADNÍ A VÝPLŇOVÉ VRSTVY Z PROSTÉHO BETONU C12/15</t>
  </si>
  <si>
    <t>podkladní beton pod základy a drenáží za rubem opěr 
základy křídel, tl. 80mm:  (3,6+2,75+5,9+2,75)*(0,08*2,5)  = 3,0 m3 
drenáž: 0,25*9*2*0,8= 3,6 m3 
 CELKEM A+B = 6,6 m3</t>
  </si>
  <si>
    <t>28</t>
  </si>
  <si>
    <t>451314</t>
  </si>
  <si>
    <t>PODKLADNÍ A VÝPLŇOVÉ VRSTVY Z PROSTÉHO BETONU C25/30</t>
  </si>
  <si>
    <t>podkladní beton tl. 100 mm pod dlažbu z lom. kamene C25/30,  
pod betonové skluzy 
skluzy: (7,7+7,7)*0,1*0,7= 1,08 m3</t>
  </si>
  <si>
    <t>29</t>
  </si>
  <si>
    <t>45152</t>
  </si>
  <si>
    <t>PODKLADNÍ A VÝPLŇOVÉ VRSTVY Z KAMENIVA DRCENÉHO</t>
  </si>
  <si>
    <t>přechodová oblast zásyp - materiál vhodný do násypu, ochranný zásyp 
přechodová oblast: 0,6*3,5*9*2=37,8m3</t>
  </si>
  <si>
    <t>položka zahrnuje dodávku předepsaného kameniva, mimostaveništní a vnitrostaveništní dopravu a jeho uložení 
není-li v zadávací dokumentaci uvedeno jinak, jedná se o nakupovaný materiál</t>
  </si>
  <si>
    <t>30</t>
  </si>
  <si>
    <t>45157</t>
  </si>
  <si>
    <t>PODKLADNÍ A VÝPLŇOVÉ VRSTVY Z KAMENIVA TĚŽENÉHO</t>
  </si>
  <si>
    <t>štěrkopískový obsyp HDPE folie tl.150+150mm 
0,3*(5,3+5,3)*7= 22,26m3</t>
  </si>
  <si>
    <t>31</t>
  </si>
  <si>
    <t>465512</t>
  </si>
  <si>
    <t>DLAŽBY Z LOMOVÉHO KAMENE NA MC</t>
  </si>
  <si>
    <t>tl. 200 mm 
kompletní provedení dlažby vč. položení do bet.lože, spárování, těsnění, tmelení a 
vyplnění spar proti CHRL, 
dlažba vtoků do skluzů:(1,4+1,3) m2 *0,2 = 0,54 m3 
svah: 19,6 m2 * 0,2 = 3,92 m3 
Zadláždění a reprofilace dna potoka novou dlažbou. 
Předpoklad 20% plochy. 
10,5 * 2,9 = 30,45 m2 * 0,2 = 6,09 m2 * 0,2 = 1,28 m3 
CELKEM: 1,28 + 3,92 + 0,54 = 5,74 m3</t>
  </si>
  <si>
    <t>položka zahrnuje: 
- nutné zemní práce (svahování, úpravu pláně a pod.) 
- zřízení spojovací vrstvy 
- zřízení lože dlažby z cementové malty předepsané kvality a předepsané tloušťky 
- dodávku a položení dlažby z lomového kamene do předepsaného tvaru 
- spárování, těsnění, tmelení a vyplnění spar MC případně s vyklínováním 
- úprava povrchu pro odvedení srážkové vody 
- nezahrnuje podklad pod dlažbu, vykazuje se samostatně položkami SD 45</t>
  </si>
  <si>
    <t>83</t>
  </si>
  <si>
    <t>465513</t>
  </si>
  <si>
    <t>PŘEDLÁŽDĚNÍ DLAŽBY Z LOMOVÉHO KAMENE</t>
  </si>
  <si>
    <t>Předláždění a reprofilace dna potoka stávající dlažbou. 
Předpoklad 80% plochy. 
10,5 * 2,9 = 30,45 m2 * 0,8 = 24,36 m2 * 0,2 = 4,87 m3</t>
  </si>
  <si>
    <t>- pod pojmem *předláždění* se rozumí rozebrání stávající dlažby a pokládka dlažby ze stávajícího dlažebního materiálu (bez dodávky nového) 
- zahrnuje nezbytnou manipulaci s tímto materiálem (nakládání, doprava, složení, očištění) 
- dodání a rozprostření materiálu pro lože a jeho tloušťku předepsanou dokumentací a pro předepsanou výplň spar 
- nutné zemní práce (svahování, úpravu pláně a pod.) 
- nezahrnuje podklad pod dlažbu, vykazuje se samostatně položkami SD 45</t>
  </si>
  <si>
    <t>32</t>
  </si>
  <si>
    <t>465922</t>
  </si>
  <si>
    <t>DLAŽBY Z BETONOVÝCH DLAŽDIC NA MC</t>
  </si>
  <si>
    <t>betonové skluzy 
(7,7+6,7)*0,75= 10,8m2 
betonová dlažba pod římsou  
(9*0,75) = 6,75 m2 
celkem 10,8 + 6,75 = 17,55 m2</t>
  </si>
  <si>
    <t>- úpravu podkladu 
- zřízení spojovací vrstvy 
- zřízení lože dlažby z předepsaného materiálu 
- dodávku a uložení dlažby, ev. předlažby, do předepsaného tvaru z pohledové úpravy 
- spárování, těsnění, tmelení a vyplnění spar případně s vyklínováním 
- úprava povrchu pro odvedení srážkové vody</t>
  </si>
  <si>
    <t>33</t>
  </si>
  <si>
    <t>467385</t>
  </si>
  <si>
    <t>STUPNĚ A PRAHY VOD KORYT ZE ŽELBET DO C30/37 VČET VÝZT</t>
  </si>
  <si>
    <t>betonový práh na konci skluzů 
skluzy - zakončovací 0,3m3/ks =&gt; 2*0,3=0,6 m3 
skluzy_mezilehlé: 0,3m3/ks =&gt; 3*0,3 = 0,9 m3 
celkem 1,5 m3 
celkem 4,26 m3</t>
  </si>
  <si>
    <t>položka zahrnuje: 
- nutné zemní práce (hloubení rýh apod.) 
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povrchovou antikorozní úpravu výztuže, 
- separaci výztuže</t>
  </si>
  <si>
    <t>Komunikace</t>
  </si>
  <si>
    <t>34</t>
  </si>
  <si>
    <t>56334</t>
  </si>
  <si>
    <t>VOZOVKOVÉ VRSTVY ZE ŠTĚRKODRTI TL. DO 200MM</t>
  </si>
  <si>
    <t>ŠDa 0/32 
vozovka mimo most 
2*150mm 
104+68= 172 m2 * 2 = 344 m2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</si>
  <si>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</si>
  <si>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86</t>
  </si>
  <si>
    <t>56962</t>
  </si>
  <si>
    <t>ZPEVNĚNÍ KRAJNIC Z RECYKLOVANÉHO MATERIÁLU TL DO 100MM</t>
  </si>
  <si>
    <t>9*0,5 m = 4,5m2</t>
  </si>
  <si>
    <t>- dodání recyklátu v požadované kvalitě 
- očištění podkladu 
- uložení recyklátu dle předepsaného technologického předpisu, zhutnění vrstvy v předepsané tloušťce 
- zřízení vrstvy bez rozlišení šířky, pokládání vrstvy po etapách, včetně pracovních spar a spojů 
- úpravu napojení, ukončení  
- nezahrnuje postřiky, nátěry</t>
  </si>
  <si>
    <t>35</t>
  </si>
  <si>
    <t>572121</t>
  </si>
  <si>
    <t>INFILTRAČNÍ POSTŘIK ASFALTOVÝ DO 1,0KG/M2</t>
  </si>
  <si>
    <t>infiltrační postřik emulzní PI-C 
vozovka mimo most 
172m2</t>
  </si>
  <si>
    <t>- dodání všech předepsaných materiálů pro postřiky v předepsaném množství 
- provedení dle předepsaného technologického předpisu 
- zřízení vrstvy bez rozlišení šířky, pokládání vrstvy po etapách 
- úpravu napojení, ukončení</t>
  </si>
  <si>
    <t>36</t>
  </si>
  <si>
    <t>572214</t>
  </si>
  <si>
    <t>SPOJOVACÍ POSTŘIK Z MODIFIK EMULZE DO 0,5KG/M2</t>
  </si>
  <si>
    <t>vozovka mimo most: spojovací postřik emulzní PS-C 0,3kg/m2 
2* 172 = 344m2 
vozovka na mostě: 
Spojovací postřik kationaktivní emulzí 0,25kg/m2 
42 m2</t>
  </si>
  <si>
    <t>37</t>
  </si>
  <si>
    <t>574B34</t>
  </si>
  <si>
    <t>ASFALTOVÝ BETON PRO OBRUSNÉ VRSTVY MODIFIK ACO 11+, 11S TL. 40MM</t>
  </si>
  <si>
    <t>kce. vozovky na mostě i mimo most 
172 + 42 m2 = 214 m2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</si>
  <si>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</si>
  <si>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38</t>
  </si>
  <si>
    <t>574C56</t>
  </si>
  <si>
    <t>ASFALTOVÝ BETON PRO LOŽNÍ VRSTVY ACL 16+, 16S TL. 60MM</t>
  </si>
  <si>
    <t>39</t>
  </si>
  <si>
    <t>574E46</t>
  </si>
  <si>
    <t>ASFALTOVÝ BETON PRO PODKLADNÍ VRSTVY ACP 16+, 16S TL. 50MM</t>
  </si>
  <si>
    <t>vč.úpravy napojení, ukončení podél obrubníků, dilatačních zřízení, vpustí, šachet 
kce. vozovky mimo most 
172 m2</t>
  </si>
  <si>
    <t>84</t>
  </si>
  <si>
    <t>575C55</t>
  </si>
  <si>
    <t>LITÝ ASFALT MA IV (OCHRANA MOSTNÍ IZOLACE) 16 TL. 40MM</t>
  </si>
  <si>
    <t>MA 11 IV, tl.40mm 
vč.úpravy napojení, ukončení podél obrubníků, dilatačních zařízení, odvodňovacích 
proužků, odvodňovačů, vpustí, šachet atd. 
vozovka na mostě 
43 m2</t>
  </si>
  <si>
    <t>62652</t>
  </si>
  <si>
    <t>OCHRANA VÝZTUŽE PŘI NEDOSTATEČNÉM KRYTÍ</t>
  </si>
  <si>
    <t>ochrana výztuže stávajících konstrukcí v případě nedostatečného krytí 
ČERPÁNÍ POUZE SE SOUHLASEM OBJEDNATELE dle skutečného stavu</t>
  </si>
  <si>
    <t>položka zahrnuje: 
dodávku veškerého materiálu potřebného pro předepsanou úpravu v předepsané kvalitě 
položení vrstvy v předepsané tloušťce 
potřebná lešení a podpěrné konstrukce</t>
  </si>
  <si>
    <t>69</t>
  </si>
  <si>
    <t>62745</t>
  </si>
  <si>
    <t>SPÁROVÁNÍ STARÉHO ZDIVA CEMENTOVOU MALTOU</t>
  </si>
  <si>
    <t>spárování zdiva mostu 
vniřní plocha klenby: 7m*8m = 56 m2 
boky mostu: 4*8m2 = 32 m2 
CELKEM: 56 + 32 = 88 m2</t>
  </si>
  <si>
    <t>položka zahrnuje: 
dodávku veškerého materiálu potřebného pro předepsanou úpravu v předepsané kvalitě 
vyčištění spar (vyškrábání), vypláchnutí spar vodou, očištění povrchu 
spárování 
odklizení suti a přebytečného materiálu 
potřebná lešení</t>
  </si>
  <si>
    <t>Přidružená stavební výroba</t>
  </si>
  <si>
    <t>41</t>
  </si>
  <si>
    <t>711112</t>
  </si>
  <si>
    <t>IZOLACE BĚŽNÝCH KONSTRUKCÍ PROTI ZEMNÍ VLHKOSTI ASFALTOVÝMI PÁSY</t>
  </si>
  <si>
    <t>NAIP 
rub NK: 4,2*8,6*2= 72,24 m2</t>
  </si>
  <si>
    <t>položka zahrnuje: 
- dodání  předepsaného izolačního materiálu 
- očištění a ošetření podkladu, zadávací dokumentace může zahrnout i případné vyspravení 
- zřízení izolace jako kompletního povlaku, případně komplet. soustavy nebo systému podle příslušného  technolog. předpisu 
- zřízení izolace i jednotlivých vrstev po etapách, včetně pracovních spár a spojů 
- úprava u okrajů, rohů, hran, dilatačních i pracovních spojů, kotev, obrubníků, dilatačních zařízení, odvodnění, otvorů, neizolovaných míst a pod. 
- zajištění odvodnění povrchu izolace, včetně odvodnění nejnižších míst, pokud dokumentace pro zadání stavby nestanoví jinak 
- ochrana izolace do doby zřízení definitivní ochranné vrstvy nebo konstrukce 
- úprava, očištění a ošetření prostoru kolem izolace 
- provedení požadovaných zkoušek 
- nezahrnuje ochranné vrstvy, např. geotextilii</t>
  </si>
  <si>
    <t>42</t>
  </si>
  <si>
    <t>711442</t>
  </si>
  <si>
    <t>IZOLACE MOSTOVEK CELOPLOŠNÁ ASFALTOVÝMI PÁSY S PEČETÍCÍ VRSTVOU</t>
  </si>
  <si>
    <t>50 m2</t>
  </si>
  <si>
    <t>položka zahrnuje: 
- dodání  předepsaného izolačního materiálu 
- očištění a ošetření podkladu, zadávací dokumentace může zahrnout i případné vyspravení 
- zřízení izolace jako kompletního povlaku, případně komplet. soustavy nebo systému podle příslušného  technolog. předpisu 
- zřízení izolace i jednotlivých vrstev po etapách, včetně pracovních spár a spojů 
- úprava u okrajů, rohů, hran, dilatačních i pracovních spojů, kotev, obrubníků, dilatačních zařízení, odvodnění, otvorů, neizolovaných míst a pod. 
- zajištění odvodnění povrchu izolace, včetně odvodnění nejnižších míst, pokud dokumentace pro zadání stavby nestanoví jinak 
- ochrana izolace do doby zřízení definitivní ochranné vrstvy nebo konstrukce 
- úprava, očištění a ošetření prostoru kolem izolace 
- provedení požadovaných zkoušek 
- nezahrnuje ochranné vrstvy, např. litý asfalt, asfaltový beton 
v této položce se vykáže i izolace rámových konstrukcí (mosty, propusty, kolektory)</t>
  </si>
  <si>
    <t>43</t>
  </si>
  <si>
    <t>711502</t>
  </si>
  <si>
    <t>OCHRANA IZOLACE NA POVRCHU ASFALTOVÝMI PÁSY</t>
  </si>
  <si>
    <t>ochrana izolace pod římsou 
(21+5,7)*0,6= 16,02 m2</t>
  </si>
  <si>
    <t>položka zahrnuje: 
- dodání  předepsaného ochranného materiálu 
- zřízení ochrany izolace</t>
  </si>
  <si>
    <t>44</t>
  </si>
  <si>
    <t>711509</t>
  </si>
  <si>
    <t>OCHRANA IZOLACE NA POVRCHU TEXTILIÍ</t>
  </si>
  <si>
    <t>rub opěr a křídel 600g/m2 
rub opěr: 
4,2*8,6*2= 72,24 m2 
křídla: 
(3,6*2)+(2,75*4)+(2,75*4)+(5,9*2,3)= 42,77 m2 
celkem 115 m2</t>
  </si>
  <si>
    <t>45</t>
  </si>
  <si>
    <t>78382</t>
  </si>
  <si>
    <t>NÁTĚRY BETON KONSTR TYP S2 (OS-B)</t>
  </si>
  <si>
    <t>nátěr NK 
4,5*9*2= 81 m2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</si>
  <si>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</si>
  <si>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46</t>
  </si>
  <si>
    <t>78383</t>
  </si>
  <si>
    <t>NÁTĚRY BETON KONSTR TYP S4 (OS-C)</t>
  </si>
  <si>
    <t>ochranný nátěr říms 
(21+5,7)*0,8= 21,36 m2</t>
  </si>
  <si>
    <t>Potrubí</t>
  </si>
  <si>
    <t>47</t>
  </si>
  <si>
    <t>87533</t>
  </si>
  <si>
    <t>POTRUBÍ DREN Z TRUB PLAST DN DO 150MM</t>
  </si>
  <si>
    <t>rubová drenáž DN150 
včetně vyústění na bok 
2*10 = 20 m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</si>
  <si>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</t>
  </si>
  <si>
    <t>65</t>
  </si>
  <si>
    <t>87633</t>
  </si>
  <si>
    <t>CHRÁNIČKY Z TRUB PLASTOVÝCH DN DO 150MM</t>
  </si>
  <si>
    <t>chráničky v římse 
BUDE POUŽITO POUZE SE SOUHLASEM OBJEDNATELE 
(21+5)*2 = 52 m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</si>
  <si>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</si>
  <si>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85</t>
  </si>
  <si>
    <t>9113C1</t>
  </si>
  <si>
    <t>SVODIDLO OCEL SILNIČ JEDNOSTR, ÚROVEŇ ZADRŽ H2 - DODÁVKA A MONTÁŽ</t>
  </si>
  <si>
    <t>svodidlo mimo most 
ÚROVEŇ ZADRŽENÍ H2 
25,2 + 15,84 = 41,1 m - 18m = 23,1 m</t>
  </si>
  <si>
    <t>položka zahrnuje: 
- kompletní dodávku všech dílů ocelového svodidla s předepsanou povrchovou úpravou včetně spojovacích prvků 
- montáž a osazení svodidla, osazení sloupků zaberaněním nebo osazením do betonových bloků (včetně betonových bloků a nutných zemních prací 
- ukončení zapuštěním do betonových bloků (včetně betonového bloku a nutných zemních prací) nebo koncovkou 
- přechod na jiný typ svodidla nebo přes mostní závěr 
- ochranu proti bludným proudům a vývody pro jejich měření 
nezahrnuje odrazky nebo retroreflexní fólie</t>
  </si>
  <si>
    <t>49</t>
  </si>
  <si>
    <t>9117C1</t>
  </si>
  <si>
    <t>SVOD OCEL ZÁBRADEL ÚROVEŇ ZADRŽ H2 - DODÁVKA A MONTÁŽ</t>
  </si>
  <si>
    <t>ZÁBRADELNÍ MOSTNÍ SVODIDLO 
ÚROVEŇ ZADRŽENÍ H2 
2* 9m = 18 m</t>
  </si>
  <si>
    <t>položka zahrnuje: 
- kompletní dodávku všech dílů ocelového svodidla s předepsanou povrchovou úpravou včetně spojovacích a diltačních prvků 
- montáž a osazení svodidla, kotvení, t.j. kotevní desky, šrouby z nerez oceli, vrty a zálivku, pokud zadávací dokumentace nestanoví jinak, případné nivelační hmoty pod kotevní desky 
- přechod na jiný typ svodidla nebo přes mostní závěr 
- ochranu proti bludným proudům a vývody pro jejich měření 
nezahrnuje odrazky nebo retroreflexní fólie</t>
  </si>
  <si>
    <t>51</t>
  </si>
  <si>
    <t>914A21</t>
  </si>
  <si>
    <t>EV ČÍSLO MOSTU OCEL S FÓLIÍ TŘ.1 DODÁVKA A MONTÁŽ</t>
  </si>
  <si>
    <t>komplet 
na samosttaný sloupek s betonovou patkou</t>
  </si>
  <si>
    <t>položka zahrnuje: 
- dodávku a montáž značek v požadovaném provedení</t>
  </si>
  <si>
    <t>81</t>
  </si>
  <si>
    <t>917224</t>
  </si>
  <si>
    <t>SILNIČNÍ A CHODNÍKOVÉ OBRUBY Z BETONOVÝCH OBRUBNÍKŮ ŠÍŘ 150MM</t>
  </si>
  <si>
    <t>obruba betonových skluzů + komunikace 
skluzy: 
7,7 + 6,7 + 1,5 = 15,9 m 
komunikace: 
9,8 m 
celkem: 25,7 m</t>
  </si>
  <si>
    <t>Položka zahrnuje: 
dodání a pokládku betonových obrubníků o rozměrech předepsaných zadávací dokumentací 
betonové lože i boční betonovou opěrku.</t>
  </si>
  <si>
    <t>53</t>
  </si>
  <si>
    <t>919111</t>
  </si>
  <si>
    <t>ŘEZÁNÍ ASFALTOVÉHO KRYTU VOZOVEK TL DO 50MM</t>
  </si>
  <si>
    <t>naříznutá spára nad rubem NK mezi komunikací na mostě a mimo most 
2*7,5m = 15 m 
staráxnová komunikace 
7,2 + 10,6 = 17,8 m</t>
  </si>
  <si>
    <t>54</t>
  </si>
  <si>
    <t>931326</t>
  </si>
  <si>
    <t>TĚSNĚNÍ DILATAČ SPAR ASF ZÁLIVKOU MODIFIK PRŮŘ DO 800MM2</t>
  </si>
  <si>
    <t>mezi vozovkou na mostě a mimo most: 2*7,5 = 15 m 
podél říms: 21+5 = 26 m 
mezi novou a starou vozovkou: 7,2 + 10,6 = 17,8 m 
celkem: 58,8 m</t>
  </si>
  <si>
    <t>položka zahrnuje dodávku a osazení předepsaného materiálu, očištění ploch spáry před úpravou, očištění okolí spáry po úpravě 
nezahrnuje těsnící profil</t>
  </si>
  <si>
    <t>55</t>
  </si>
  <si>
    <t>93135</t>
  </si>
  <si>
    <t>TĚSNĚNÍ DILATAČ SPAR PRYŽ PÁSKOU NEBO KRUH PROFILEM</t>
  </si>
  <si>
    <t>podél říms 
21+5=26m</t>
  </si>
  <si>
    <t>položka zahrnuje dodávku a osazení předepsaného materiálu, očištění ploch spáry před úpravou, očištění okolí spáry po úpravě</t>
  </si>
  <si>
    <t>59</t>
  </si>
  <si>
    <t>93138</t>
  </si>
  <si>
    <t>TĚSNĚNÍ DILATAČNÍCH SPAR SILIKONOVÝM TMELEM</t>
  </si>
  <si>
    <t>těsnění spáry křídlo-opěra 
KOMPLETNÍ DLE DETAILU 
0,02*0,02*5*2*2=0,008</t>
  </si>
  <si>
    <t>938542</t>
  </si>
  <si>
    <t>OČIŠTĚNÍ BETON KONSTR OTRYSKÁNÍM TLAK VODOU DO 500 BARŮ</t>
  </si>
  <si>
    <t>Otryskání stávajících konstrukcí klenby po odstranění torkretu 
vnitřek klenby: 6*8= 48 m2 
boky: 8 + 8 = 16 m2 
celkem: 64 m2</t>
  </si>
  <si>
    <t>položka zahrnuje očištění předepsaným způsobem včetně odklizení vzniklého odpadu</t>
  </si>
  <si>
    <t>66</t>
  </si>
  <si>
    <t>94818</t>
  </si>
  <si>
    <t>DOČASNÉ KONSTRUKCE DŘEVĚNÉ VČET ODSTRAN</t>
  </si>
  <si>
    <t>Dočasné podepření stávající klenby.  
Po celou dobu provádění.  
Včetně montže a demontáže. 
Včetně návrhu a statického posouzení podepření. 
10 m3</t>
  </si>
  <si>
    <t>Položka zahrnuje dovoz, montáž, údržbu, opotřebení (nájemné), demontáž, konzervaci, odvoz.</t>
  </si>
  <si>
    <t>87</t>
  </si>
  <si>
    <t>953211</t>
  </si>
  <si>
    <t>BEZPEČNOST ZNAČKY RETROREFLEX NA HLINÍK PLECHU DOD A MONTÁŽ</t>
  </si>
  <si>
    <t>Montáž svislého dopravního značení</t>
  </si>
  <si>
    <t>Součástí značky jsou i nosné prvky, připevňovací prvky a potřebný spojovací materiál.</t>
  </si>
  <si>
    <t>82</t>
  </si>
  <si>
    <t>966154</t>
  </si>
  <si>
    <t>BOURÁNÍ KONSTRUKCÍ Z PROST BETONU S ODVOZEM DO 5KM</t>
  </si>
  <si>
    <t>Mechanické odstranění stávajícího torkretu na klenbě 
VZDÁLENOST ODVOZU UVEDENA ORIENTAČNĚ. SOUČÁSTÍ POLOŽKY JE KOMPLETNÍ ODVOZ DLE DISPOZIC ZHOTOVITELE. 
vniřní plocha klenby: 7m*8m = 56 m2 
boky mostu: 4*8m2 = 32 m2 
CELKEM: 56 + 32 = 88 m2 * 0,15 = 13,2 m3</t>
  </si>
  <si>
    <t>SO202</t>
  </si>
  <si>
    <t>SO 202 - DIO</t>
  </si>
  <si>
    <t>03720</t>
  </si>
  <si>
    <t>POMOC PRÁCE ZAJIŠŤ NEBO ZŘÍZ REGULACI A OCHRANU DOPRAVY</t>
  </si>
  <si>
    <t>kompletní realizace a vyřízení dopravního značení DIO 
provizorní SSZ a DZ vč. stanovení přechodné úpravy, vč. správních poplatků a 
splnění podmínek účastníků řízení o povolení uzavírky např. přemístění, zrušení 
zastávek BUS atd 
včetně nákladů spojených s případnými stavebními úpravami, oplocením a 
značením obchůzné trasy 
včetně pasportizace majektu a komunikací včetně objízdných tras 
včetně dočasného zábradlí na stávající lávce pro chodce</t>
  </si>
  <si>
    <t>zahrnuje objednatelem povolené náklady na požadovaná zařízení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</si>
</sst>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0"/>
  </numFmts>
  <fonts count="8" x14ac:knownFonts="1">
    <font>
      <sz val="10"/>
      <name val="Arial"/>
    </font>
    <font>
      <b/>
      <sz val="16"/>
      <color rgb="FF000000"/>
      <name val="Arial"/>
    </font>
    <font>
      <b/>
      <sz val="16"/>
      <name val="Arial"/>
    </font>
    <font>
      <b/>
      <sz val="10"/>
      <name val="Arial"/>
    </font>
    <font>
      <sz val="10"/>
      <color rgb="FFFFFFFF"/>
      <name val="Arial"/>
    </font>
    <font>
      <b/>
      <sz val="11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4" fillId="3" borderId="1" xfId="6" applyFont="1" applyFill="1" applyBorder="1" applyAlignment="1">
      <alignment horizontal="center" vertical="center" wrapText="1"/>
    </xf>
    <xf numFmtId="0" fontId="0" fillId="2" borderId="2" xfId="6" applyFont="1" applyFill="1" applyBorder="1"/>
    <xf numFmtId="0" fontId="5" fillId="2" borderId="2" xfId="6" applyFont="1" applyFill="1" applyBorder="1" applyAlignment="1">
      <alignment horizontal="right"/>
    </xf>
    <xf numFmtId="0" fontId="5" fillId="2" borderId="0" xfId="6" applyFont="1" applyFill="1" applyAlignment="1">
      <alignment horizontal="right"/>
    </xf>
    <xf numFmtId="0" fontId="2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0" xfId="6" applyFont="1" applyFill="1"/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horizontal="right"/>
    </xf>
    <xf numFmtId="0" fontId="4" fillId="3" borderId="1" xfId="6" applyFont="1" applyFill="1" applyBorder="1" applyAlignment="1">
      <alignment horizontal="center"/>
    </xf>
    <xf numFmtId="0" fontId="0" fillId="2" borderId="2" xfId="6" applyFont="1" applyFill="1" applyBorder="1"/>
    <xf numFmtId="4" fontId="3" fillId="2" borderId="0" xfId="6" applyNumberFormat="1" applyFont="1" applyFill="1" applyAlignment="1">
      <alignment horizontal="right"/>
    </xf>
    <xf numFmtId="0" fontId="0" fillId="2" borderId="1" xfId="6" applyFont="1" applyFill="1" applyBorder="1" applyAlignment="1">
      <alignment horizontal="center"/>
    </xf>
    <xf numFmtId="0" fontId="0" fillId="2" borderId="3" xfId="6" applyFont="1" applyFill="1" applyBorder="1"/>
    <xf numFmtId="0" fontId="5" fillId="2" borderId="0" xfId="6" applyFont="1" applyFill="1"/>
    <xf numFmtId="0" fontId="5" fillId="2" borderId="0" xfId="6" applyFont="1" applyFill="1" applyAlignment="1">
      <alignment horizontal="left"/>
    </xf>
    <xf numFmtId="0" fontId="4" fillId="3" borderId="1" xfId="6" applyFont="1" applyFill="1" applyBorder="1" applyAlignment="1">
      <alignment horizontal="center" vertical="center" wrapText="1"/>
    </xf>
    <xf numFmtId="0" fontId="5" fillId="2" borderId="2" xfId="6" applyFont="1" applyFill="1" applyBorder="1"/>
    <xf numFmtId="0" fontId="5" fillId="2" borderId="2" xfId="6" applyFont="1" applyFill="1" applyBorder="1" applyAlignment="1">
      <alignment horizontal="left"/>
    </xf>
    <xf numFmtId="0" fontId="0" fillId="2" borderId="5" xfId="6" applyFont="1" applyFill="1" applyBorder="1"/>
    <xf numFmtId="0" fontId="3" fillId="0" borderId="1" xfId="6" applyFont="1" applyBorder="1" applyAlignment="1">
      <alignment horizontal="left"/>
    </xf>
    <xf numFmtId="4" fontId="3" fillId="0" borderId="1" xfId="6" applyNumberFormat="1" applyFont="1" applyBorder="1" applyAlignment="1">
      <alignment horizontal="right"/>
    </xf>
    <xf numFmtId="0" fontId="3" fillId="2" borderId="4" xfId="6" applyFont="1" applyFill="1" applyBorder="1" applyAlignment="1">
      <alignment wrapText="1"/>
    </xf>
    <xf numFmtId="0" fontId="0" fillId="0" borderId="1" xfId="6" applyFont="1" applyBorder="1"/>
    <xf numFmtId="0" fontId="3" fillId="2" borderId="5" xfId="6" applyFont="1" applyFill="1" applyBorder="1" applyAlignment="1">
      <alignment horizontal="right"/>
    </xf>
    <xf numFmtId="0" fontId="3" fillId="2" borderId="5" xfId="6" applyFont="1" applyFill="1" applyBorder="1" applyAlignment="1">
      <alignment wrapText="1"/>
    </xf>
    <xf numFmtId="4" fontId="3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6" fillId="0" borderId="1" xfId="6" applyFont="1" applyBorder="1" applyAlignment="1">
      <alignment horizontal="left" vertical="center" wrapText="1"/>
    </xf>
    <xf numFmtId="4" fontId="0" fillId="2" borderId="1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0" fontId="3" fillId="2" borderId="2" xfId="6" applyFont="1" applyFill="1" applyBorder="1" applyAlignment="1">
      <alignment horizontal="right"/>
    </xf>
    <xf numFmtId="4" fontId="3" fillId="2" borderId="2" xfId="6" applyNumberFormat="1" applyFont="1" applyFill="1" applyBorder="1" applyAlignment="1">
      <alignment horizontal="center"/>
    </xf>
    <xf numFmtId="0" fontId="3" fillId="2" borderId="2" xfId="6" applyFont="1" applyFill="1" applyBorder="1" applyAlignment="1">
      <alignment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B36" sqref="B36"/>
    </sheetView>
  </sheetViews>
  <sheetFormatPr defaultColWidth="9.140625" defaultRowHeight="12.75" customHeight="1" x14ac:dyDescent="0.2"/>
  <cols>
    <col min="1" max="1" width="25.7109375" customWidth="1"/>
    <col min="2" max="2" width="66.7109375" customWidth="1"/>
    <col min="3" max="5" width="20.7109375" customWidth="1"/>
  </cols>
  <sheetData>
    <row r="1" spans="1:5" ht="12.75" customHeight="1" x14ac:dyDescent="0.2">
      <c r="A1" s="7"/>
      <c r="B1" s="8" t="s">
        <v>0</v>
      </c>
      <c r="C1" s="8"/>
      <c r="D1" s="8"/>
      <c r="E1" s="8"/>
    </row>
    <row r="2" spans="1:5" ht="12.75" customHeight="1" x14ac:dyDescent="0.2">
      <c r="A2" s="7"/>
      <c r="B2" s="6" t="s">
        <v>1</v>
      </c>
      <c r="C2" s="8"/>
      <c r="D2" s="8"/>
      <c r="E2" s="8"/>
    </row>
    <row r="3" spans="1:5" ht="20.100000000000001" customHeight="1" x14ac:dyDescent="0.2">
      <c r="A3" s="7"/>
      <c r="B3" s="7"/>
      <c r="C3" s="8"/>
      <c r="D3" s="8"/>
      <c r="E3" s="8"/>
    </row>
    <row r="4" spans="1:5" ht="20.100000000000001" customHeight="1" x14ac:dyDescent="0.3">
      <c r="A4" s="8"/>
      <c r="B4" s="5" t="s">
        <v>2</v>
      </c>
      <c r="C4" s="7"/>
      <c r="D4" s="7"/>
      <c r="E4" s="8"/>
    </row>
    <row r="5" spans="1:5" ht="12.75" customHeight="1" x14ac:dyDescent="0.2">
      <c r="A5" s="8"/>
      <c r="B5" s="7" t="s">
        <v>3</v>
      </c>
      <c r="C5" s="7"/>
      <c r="D5" s="7"/>
      <c r="E5" s="8"/>
    </row>
    <row r="6" spans="1:5" ht="12.75" customHeight="1" x14ac:dyDescent="0.2">
      <c r="A6" s="8"/>
      <c r="B6" s="10" t="s">
        <v>4</v>
      </c>
      <c r="C6" s="13">
        <f>SUM(C10:C13)</f>
        <v>0</v>
      </c>
      <c r="D6" s="8"/>
      <c r="E6" s="8"/>
    </row>
    <row r="7" spans="1:5" ht="12.75" customHeight="1" x14ac:dyDescent="0.2">
      <c r="A7" s="8"/>
      <c r="B7" s="10" t="s">
        <v>5</v>
      </c>
      <c r="C7" s="13">
        <f>SUM(E10:E13)</f>
        <v>0</v>
      </c>
      <c r="D7" s="8"/>
      <c r="E7" s="8"/>
    </row>
    <row r="8" spans="1:5" ht="12.75" customHeight="1" x14ac:dyDescent="0.2">
      <c r="A8" s="12"/>
      <c r="B8" s="12"/>
      <c r="C8" s="12"/>
      <c r="D8" s="12"/>
      <c r="E8" s="12"/>
    </row>
    <row r="9" spans="1:5" ht="12.75" customHeight="1" x14ac:dyDescent="0.2">
      <c r="A9" s="11" t="s">
        <v>6</v>
      </c>
      <c r="B9" s="11" t="s">
        <v>7</v>
      </c>
      <c r="C9" s="11" t="s">
        <v>8</v>
      </c>
      <c r="D9" s="11" t="s">
        <v>9</v>
      </c>
      <c r="E9" s="11" t="s">
        <v>10</v>
      </c>
    </row>
    <row r="10" spans="1:5" ht="12.75" customHeight="1" x14ac:dyDescent="0.2">
      <c r="A10" s="22" t="s">
        <v>24</v>
      </c>
      <c r="B10" s="22" t="s">
        <v>25</v>
      </c>
      <c r="C10" s="23">
        <f>'010'!I3</f>
        <v>0</v>
      </c>
      <c r="D10" s="23">
        <f>'010'!O2</f>
        <v>0</v>
      </c>
      <c r="E10" s="23">
        <f>C10+D10</f>
        <v>0</v>
      </c>
    </row>
    <row r="11" spans="1:5" ht="12.75" customHeight="1" x14ac:dyDescent="0.2">
      <c r="A11" s="22" t="s">
        <v>102</v>
      </c>
      <c r="B11" s="22" t="s">
        <v>103</v>
      </c>
      <c r="C11" s="23">
        <f>SO_001!I3</f>
        <v>0</v>
      </c>
      <c r="D11" s="23">
        <f>SO_001!O2</f>
        <v>0</v>
      </c>
      <c r="E11" s="23">
        <f>C11+D11</f>
        <v>0</v>
      </c>
    </row>
    <row r="12" spans="1:5" ht="12.75" customHeight="1" x14ac:dyDescent="0.2">
      <c r="A12" s="22" t="s">
        <v>175</v>
      </c>
      <c r="B12" s="22" t="s">
        <v>176</v>
      </c>
      <c r="C12" s="23">
        <f>'SO201'!I3</f>
        <v>0</v>
      </c>
      <c r="D12" s="23">
        <f>'SO201'!O2</f>
        <v>0</v>
      </c>
      <c r="E12" s="23">
        <f>C12+D12</f>
        <v>0</v>
      </c>
    </row>
    <row r="13" spans="1:5" ht="12.75" customHeight="1" x14ac:dyDescent="0.2">
      <c r="A13" s="22" t="s">
        <v>493</v>
      </c>
      <c r="B13" s="22" t="s">
        <v>494</v>
      </c>
      <c r="C13" s="23">
        <f>'SO202'!I3</f>
        <v>0</v>
      </c>
      <c r="D13" s="23">
        <f>'SO202'!O2</f>
        <v>0</v>
      </c>
      <c r="E13" s="23">
        <f>C13+D13</f>
        <v>0</v>
      </c>
    </row>
  </sheetData>
  <mergeCells count="4">
    <mergeCell ref="A1:A3"/>
    <mergeCell ref="B2:B3"/>
    <mergeCell ref="B4:D4"/>
    <mergeCell ref="B5:D5"/>
  </mergeCells>
  <pageMargins left="0.75" right="0.75" top="1" bottom="1" header="0.5" footer="0.5"/>
  <pageSetup paperSize="9" scale="8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0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11</v>
      </c>
      <c r="B1" s="8"/>
      <c r="C1" s="8"/>
      <c r="D1" s="8"/>
      <c r="E1" s="8" t="s">
        <v>0</v>
      </c>
      <c r="F1" s="8"/>
      <c r="G1" s="8"/>
      <c r="H1" s="8"/>
      <c r="I1" s="8"/>
      <c r="P1" t="s">
        <v>22</v>
      </c>
    </row>
    <row r="2" spans="1:18" ht="24.95" customHeight="1" x14ac:dyDescent="0.2">
      <c r="B2" s="8"/>
      <c r="C2" s="8"/>
      <c r="D2" s="8"/>
      <c r="E2" s="9" t="s">
        <v>13</v>
      </c>
      <c r="F2" s="8"/>
      <c r="G2" s="8"/>
      <c r="H2" s="12"/>
      <c r="I2" s="12"/>
      <c r="O2">
        <f>0+O8</f>
        <v>0</v>
      </c>
      <c r="P2" t="s">
        <v>22</v>
      </c>
    </row>
    <row r="3" spans="1:18" ht="15" customHeight="1" x14ac:dyDescent="0.25">
      <c r="A3" t="s">
        <v>12</v>
      </c>
      <c r="B3" s="16" t="s">
        <v>14</v>
      </c>
      <c r="C3" s="4" t="s">
        <v>15</v>
      </c>
      <c r="D3" s="7"/>
      <c r="E3" s="17" t="s">
        <v>16</v>
      </c>
      <c r="F3" s="8"/>
      <c r="G3" s="15"/>
      <c r="H3" s="14" t="s">
        <v>24</v>
      </c>
      <c r="I3" s="38">
        <f>0+I8</f>
        <v>0</v>
      </c>
      <c r="O3" t="s">
        <v>19</v>
      </c>
      <c r="P3" t="s">
        <v>23</v>
      </c>
    </row>
    <row r="4" spans="1:18" ht="15" customHeight="1" x14ac:dyDescent="0.25">
      <c r="A4" t="s">
        <v>17</v>
      </c>
      <c r="B4" s="19" t="s">
        <v>18</v>
      </c>
      <c r="C4" s="3" t="s">
        <v>24</v>
      </c>
      <c r="D4" s="2"/>
      <c r="E4" s="20" t="s">
        <v>25</v>
      </c>
      <c r="F4" s="12"/>
      <c r="G4" s="12"/>
      <c r="H4" s="21"/>
      <c r="I4" s="21"/>
      <c r="O4" t="s">
        <v>20</v>
      </c>
      <c r="P4" t="s">
        <v>23</v>
      </c>
    </row>
    <row r="5" spans="1:18" ht="12.75" customHeight="1" x14ac:dyDescent="0.2">
      <c r="A5" s="1" t="s">
        <v>26</v>
      </c>
      <c r="B5" s="1" t="s">
        <v>28</v>
      </c>
      <c r="C5" s="1" t="s">
        <v>30</v>
      </c>
      <c r="D5" s="1" t="s">
        <v>31</v>
      </c>
      <c r="E5" s="1" t="s">
        <v>32</v>
      </c>
      <c r="F5" s="1" t="s">
        <v>34</v>
      </c>
      <c r="G5" s="1" t="s">
        <v>36</v>
      </c>
      <c r="H5" s="1" t="s">
        <v>38</v>
      </c>
      <c r="I5" s="1"/>
      <c r="O5" t="s">
        <v>21</v>
      </c>
      <c r="P5" t="s">
        <v>23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8" t="s">
        <v>39</v>
      </c>
      <c r="I6" s="18" t="s">
        <v>41</v>
      </c>
    </row>
    <row r="7" spans="1:18" ht="12.75" customHeight="1" x14ac:dyDescent="0.2">
      <c r="A7" s="18" t="s">
        <v>27</v>
      </c>
      <c r="B7" s="18" t="s">
        <v>29</v>
      </c>
      <c r="C7" s="18" t="s">
        <v>23</v>
      </c>
      <c r="D7" s="18" t="s">
        <v>22</v>
      </c>
      <c r="E7" s="18" t="s">
        <v>33</v>
      </c>
      <c r="F7" s="18" t="s">
        <v>35</v>
      </c>
      <c r="G7" s="18" t="s">
        <v>37</v>
      </c>
      <c r="H7" s="18" t="s">
        <v>40</v>
      </c>
      <c r="I7" s="18" t="s">
        <v>42</v>
      </c>
    </row>
    <row r="8" spans="1:18" ht="12.75" customHeight="1" x14ac:dyDescent="0.2">
      <c r="A8" s="21" t="s">
        <v>43</v>
      </c>
      <c r="B8" s="21"/>
      <c r="C8" s="26" t="s">
        <v>27</v>
      </c>
      <c r="D8" s="21"/>
      <c r="E8" s="27" t="s">
        <v>44</v>
      </c>
      <c r="F8" s="21"/>
      <c r="G8" s="21"/>
      <c r="H8" s="21"/>
      <c r="I8" s="28">
        <f>0+Q8</f>
        <v>0</v>
      </c>
      <c r="O8">
        <f>0+R8</f>
        <v>0</v>
      </c>
      <c r="Q8">
        <f>0+I9+I13+I17+I21+I25+I29+I33+I37+I41+I45+I49+I53+I57</f>
        <v>0</v>
      </c>
      <c r="R8">
        <f>0+O9+O13+O17+O21+O25+O29+O33+O37+O41+O45+O49+O53+O57</f>
        <v>0</v>
      </c>
    </row>
    <row r="9" spans="1:18" x14ac:dyDescent="0.2">
      <c r="A9" s="25" t="s">
        <v>45</v>
      </c>
      <c r="B9" s="29" t="s">
        <v>29</v>
      </c>
      <c r="C9" s="29" t="s">
        <v>46</v>
      </c>
      <c r="D9" s="25" t="s">
        <v>15</v>
      </c>
      <c r="E9" s="30" t="s">
        <v>47</v>
      </c>
      <c r="F9" s="31" t="s">
        <v>48</v>
      </c>
      <c r="G9" s="32">
        <v>1</v>
      </c>
      <c r="H9" s="33">
        <v>0</v>
      </c>
      <c r="I9" s="33">
        <f>ROUND(ROUND(H9,2)*ROUND(G9,3),2)</f>
        <v>0</v>
      </c>
      <c r="O9">
        <f>(I9*21)/100</f>
        <v>0</v>
      </c>
      <c r="P9" t="s">
        <v>23</v>
      </c>
    </row>
    <row r="10" spans="1:18" x14ac:dyDescent="0.2">
      <c r="A10" s="34" t="s">
        <v>49</v>
      </c>
      <c r="E10" s="35" t="s">
        <v>15</v>
      </c>
    </row>
    <row r="11" spans="1:18" x14ac:dyDescent="0.2">
      <c r="A11" s="36" t="s">
        <v>50</v>
      </c>
      <c r="E11" s="37" t="s">
        <v>15</v>
      </c>
    </row>
    <row r="12" spans="1:18" x14ac:dyDescent="0.2">
      <c r="A12" t="s">
        <v>51</v>
      </c>
      <c r="E12" s="35" t="s">
        <v>52</v>
      </c>
    </row>
    <row r="13" spans="1:18" x14ac:dyDescent="0.2">
      <c r="A13" s="25" t="s">
        <v>45</v>
      </c>
      <c r="B13" s="29" t="s">
        <v>23</v>
      </c>
      <c r="C13" s="29" t="s">
        <v>53</v>
      </c>
      <c r="D13" s="25" t="s">
        <v>15</v>
      </c>
      <c r="E13" s="30" t="s">
        <v>54</v>
      </c>
      <c r="F13" s="31" t="s">
        <v>48</v>
      </c>
      <c r="G13" s="32">
        <v>1</v>
      </c>
      <c r="H13" s="33">
        <v>0</v>
      </c>
      <c r="I13" s="33">
        <f>ROUND(ROUND(H13,2)*ROUND(G13,3),2)</f>
        <v>0</v>
      </c>
      <c r="O13">
        <f>(I13*21)/100</f>
        <v>0</v>
      </c>
      <c r="P13" t="s">
        <v>23</v>
      </c>
    </row>
    <row r="14" spans="1:18" x14ac:dyDescent="0.2">
      <c r="A14" s="34" t="s">
        <v>49</v>
      </c>
      <c r="E14" s="35" t="s">
        <v>15</v>
      </c>
    </row>
    <row r="15" spans="1:18" x14ac:dyDescent="0.2">
      <c r="A15" s="36" t="s">
        <v>50</v>
      </c>
      <c r="E15" s="37" t="s">
        <v>15</v>
      </c>
    </row>
    <row r="16" spans="1:18" x14ac:dyDescent="0.2">
      <c r="A16" t="s">
        <v>51</v>
      </c>
      <c r="E16" s="35" t="s">
        <v>55</v>
      </c>
    </row>
    <row r="17" spans="1:16" x14ac:dyDescent="0.2">
      <c r="A17" s="25" t="s">
        <v>45</v>
      </c>
      <c r="B17" s="29" t="s">
        <v>22</v>
      </c>
      <c r="C17" s="29" t="s">
        <v>56</v>
      </c>
      <c r="D17" s="25" t="s">
        <v>15</v>
      </c>
      <c r="E17" s="30" t="s">
        <v>57</v>
      </c>
      <c r="F17" s="31" t="s">
        <v>48</v>
      </c>
      <c r="G17" s="32">
        <v>1</v>
      </c>
      <c r="H17" s="33">
        <v>0</v>
      </c>
      <c r="I17" s="33">
        <f>ROUND(ROUND(H17,2)*ROUND(G17,3),2)</f>
        <v>0</v>
      </c>
      <c r="O17">
        <f>(I17*21)/100</f>
        <v>0</v>
      </c>
      <c r="P17" t="s">
        <v>23</v>
      </c>
    </row>
    <row r="18" spans="1:16" ht="25.5" x14ac:dyDescent="0.2">
      <c r="A18" s="34" t="s">
        <v>49</v>
      </c>
      <c r="E18" s="35" t="s">
        <v>58</v>
      </c>
    </row>
    <row r="19" spans="1:16" x14ac:dyDescent="0.2">
      <c r="A19" s="36" t="s">
        <v>50</v>
      </c>
      <c r="E19" s="37" t="s">
        <v>15</v>
      </c>
    </row>
    <row r="20" spans="1:16" ht="38.25" x14ac:dyDescent="0.2">
      <c r="A20" t="s">
        <v>51</v>
      </c>
      <c r="E20" s="35" t="s">
        <v>59</v>
      </c>
    </row>
    <row r="21" spans="1:16" x14ac:dyDescent="0.2">
      <c r="A21" s="25" t="s">
        <v>45</v>
      </c>
      <c r="B21" s="29" t="s">
        <v>33</v>
      </c>
      <c r="C21" s="29" t="s">
        <v>60</v>
      </c>
      <c r="D21" s="25" t="s">
        <v>15</v>
      </c>
      <c r="E21" s="30" t="s">
        <v>61</v>
      </c>
      <c r="F21" s="31" t="s">
        <v>48</v>
      </c>
      <c r="G21" s="32">
        <v>1</v>
      </c>
      <c r="H21" s="33">
        <v>0</v>
      </c>
      <c r="I21" s="33">
        <f>ROUND(ROUND(H21,2)*ROUND(G21,3),2)</f>
        <v>0</v>
      </c>
      <c r="O21">
        <f>(I21*21)/100</f>
        <v>0</v>
      </c>
      <c r="P21" t="s">
        <v>23</v>
      </c>
    </row>
    <row r="22" spans="1:16" ht="76.5" x14ac:dyDescent="0.2">
      <c r="A22" s="34" t="s">
        <v>49</v>
      </c>
      <c r="E22" s="35" t="s">
        <v>62</v>
      </c>
    </row>
    <row r="23" spans="1:16" x14ac:dyDescent="0.2">
      <c r="A23" s="36" t="s">
        <v>50</v>
      </c>
      <c r="E23" s="37" t="s">
        <v>15</v>
      </c>
    </row>
    <row r="24" spans="1:16" x14ac:dyDescent="0.2">
      <c r="A24" t="s">
        <v>51</v>
      </c>
      <c r="E24" s="35" t="s">
        <v>63</v>
      </c>
    </row>
    <row r="25" spans="1:16" x14ac:dyDescent="0.2">
      <c r="A25" s="25" t="s">
        <v>45</v>
      </c>
      <c r="B25" s="29" t="s">
        <v>35</v>
      </c>
      <c r="C25" s="29" t="s">
        <v>64</v>
      </c>
      <c r="D25" s="25" t="s">
        <v>15</v>
      </c>
      <c r="E25" s="30" t="s">
        <v>65</v>
      </c>
      <c r="F25" s="31" t="s">
        <v>48</v>
      </c>
      <c r="G25" s="32">
        <v>1</v>
      </c>
      <c r="H25" s="33">
        <v>0</v>
      </c>
      <c r="I25" s="33">
        <f>ROUND(ROUND(H25,2)*ROUND(G25,3),2)</f>
        <v>0</v>
      </c>
      <c r="O25">
        <f>(I25*21)/100</f>
        <v>0</v>
      </c>
      <c r="P25" t="s">
        <v>23</v>
      </c>
    </row>
    <row r="26" spans="1:16" x14ac:dyDescent="0.2">
      <c r="A26" s="34" t="s">
        <v>49</v>
      </c>
      <c r="E26" s="35" t="s">
        <v>66</v>
      </c>
    </row>
    <row r="27" spans="1:16" x14ac:dyDescent="0.2">
      <c r="A27" s="36" t="s">
        <v>50</v>
      </c>
      <c r="E27" s="37" t="s">
        <v>15</v>
      </c>
    </row>
    <row r="28" spans="1:16" x14ac:dyDescent="0.2">
      <c r="A28" t="s">
        <v>51</v>
      </c>
      <c r="E28" s="35" t="s">
        <v>63</v>
      </c>
    </row>
    <row r="29" spans="1:16" x14ac:dyDescent="0.2">
      <c r="A29" s="25" t="s">
        <v>45</v>
      </c>
      <c r="B29" s="29" t="s">
        <v>37</v>
      </c>
      <c r="C29" s="29" t="s">
        <v>67</v>
      </c>
      <c r="D29" s="25" t="s">
        <v>15</v>
      </c>
      <c r="E29" s="30" t="s">
        <v>68</v>
      </c>
      <c r="F29" s="31" t="s">
        <v>69</v>
      </c>
      <c r="G29" s="32">
        <v>1</v>
      </c>
      <c r="H29" s="33">
        <v>0</v>
      </c>
      <c r="I29" s="33">
        <f>ROUND(ROUND(H29,2)*ROUND(G29,3),2)</f>
        <v>0</v>
      </c>
      <c r="O29">
        <f>(I29*21)/100</f>
        <v>0</v>
      </c>
      <c r="P29" t="s">
        <v>23</v>
      </c>
    </row>
    <row r="30" spans="1:16" x14ac:dyDescent="0.2">
      <c r="A30" s="34" t="s">
        <v>49</v>
      </c>
      <c r="E30" s="35" t="s">
        <v>70</v>
      </c>
    </row>
    <row r="31" spans="1:16" x14ac:dyDescent="0.2">
      <c r="A31" s="36" t="s">
        <v>50</v>
      </c>
      <c r="E31" s="37" t="s">
        <v>15</v>
      </c>
    </row>
    <row r="32" spans="1:16" x14ac:dyDescent="0.2">
      <c r="A32" t="s">
        <v>51</v>
      </c>
      <c r="E32" s="35" t="s">
        <v>63</v>
      </c>
    </row>
    <row r="33" spans="1:16" x14ac:dyDescent="0.2">
      <c r="A33" s="25" t="s">
        <v>45</v>
      </c>
      <c r="B33" s="29" t="s">
        <v>71</v>
      </c>
      <c r="C33" s="29" t="s">
        <v>72</v>
      </c>
      <c r="D33" s="25" t="s">
        <v>15</v>
      </c>
      <c r="E33" s="30" t="s">
        <v>73</v>
      </c>
      <c r="F33" s="31" t="s">
        <v>48</v>
      </c>
      <c r="G33" s="32">
        <v>1</v>
      </c>
      <c r="H33" s="33">
        <v>0</v>
      </c>
      <c r="I33" s="33">
        <f>ROUND(ROUND(H33,2)*ROUND(G33,3),2)</f>
        <v>0</v>
      </c>
      <c r="O33">
        <f>(I33*21)/100</f>
        <v>0</v>
      </c>
      <c r="P33" t="s">
        <v>23</v>
      </c>
    </row>
    <row r="34" spans="1:16" x14ac:dyDescent="0.2">
      <c r="A34" s="34" t="s">
        <v>49</v>
      </c>
      <c r="E34" s="35" t="s">
        <v>74</v>
      </c>
    </row>
    <row r="35" spans="1:16" x14ac:dyDescent="0.2">
      <c r="A35" s="36" t="s">
        <v>50</v>
      </c>
      <c r="E35" s="37" t="s">
        <v>15</v>
      </c>
    </row>
    <row r="36" spans="1:16" x14ac:dyDescent="0.2">
      <c r="A36" t="s">
        <v>51</v>
      </c>
      <c r="E36" s="35" t="s">
        <v>63</v>
      </c>
    </row>
    <row r="37" spans="1:16" x14ac:dyDescent="0.2">
      <c r="A37" s="25" t="s">
        <v>45</v>
      </c>
      <c r="B37" s="29" t="s">
        <v>75</v>
      </c>
      <c r="C37" s="29" t="s">
        <v>76</v>
      </c>
      <c r="D37" s="25" t="s">
        <v>15</v>
      </c>
      <c r="E37" s="30" t="s">
        <v>77</v>
      </c>
      <c r="F37" s="31" t="s">
        <v>48</v>
      </c>
      <c r="G37" s="32">
        <v>1</v>
      </c>
      <c r="H37" s="33">
        <v>0</v>
      </c>
      <c r="I37" s="33">
        <f>ROUND(ROUND(H37,2)*ROUND(G37,3),2)</f>
        <v>0</v>
      </c>
      <c r="O37">
        <f>(I37*21)/100</f>
        <v>0</v>
      </c>
      <c r="P37" t="s">
        <v>23</v>
      </c>
    </row>
    <row r="38" spans="1:16" x14ac:dyDescent="0.2">
      <c r="A38" s="34" t="s">
        <v>49</v>
      </c>
      <c r="E38" s="35" t="s">
        <v>78</v>
      </c>
    </row>
    <row r="39" spans="1:16" x14ac:dyDescent="0.2">
      <c r="A39" s="36" t="s">
        <v>50</v>
      </c>
      <c r="E39" s="37" t="s">
        <v>15</v>
      </c>
    </row>
    <row r="40" spans="1:16" x14ac:dyDescent="0.2">
      <c r="A40" t="s">
        <v>51</v>
      </c>
      <c r="E40" s="35" t="s">
        <v>63</v>
      </c>
    </row>
    <row r="41" spans="1:16" x14ac:dyDescent="0.2">
      <c r="A41" s="25" t="s">
        <v>45</v>
      </c>
      <c r="B41" s="29" t="s">
        <v>40</v>
      </c>
      <c r="C41" s="29" t="s">
        <v>79</v>
      </c>
      <c r="D41" s="25" t="s">
        <v>15</v>
      </c>
      <c r="E41" s="30" t="s">
        <v>80</v>
      </c>
      <c r="F41" s="31" t="s">
        <v>48</v>
      </c>
      <c r="G41" s="32">
        <v>1</v>
      </c>
      <c r="H41" s="33">
        <v>0</v>
      </c>
      <c r="I41" s="33">
        <f>ROUND(ROUND(H41,2)*ROUND(G41,3),2)</f>
        <v>0</v>
      </c>
      <c r="O41">
        <f>(I41*21)/100</f>
        <v>0</v>
      </c>
      <c r="P41" t="s">
        <v>23</v>
      </c>
    </row>
    <row r="42" spans="1:16" ht="51" x14ac:dyDescent="0.2">
      <c r="A42" s="34" t="s">
        <v>49</v>
      </c>
      <c r="E42" s="35" t="s">
        <v>81</v>
      </c>
    </row>
    <row r="43" spans="1:16" x14ac:dyDescent="0.2">
      <c r="A43" s="36" t="s">
        <v>50</v>
      </c>
      <c r="E43" s="37" t="s">
        <v>15</v>
      </c>
    </row>
    <row r="44" spans="1:16" ht="76.5" x14ac:dyDescent="0.2">
      <c r="A44" t="s">
        <v>51</v>
      </c>
      <c r="E44" s="35" t="s">
        <v>82</v>
      </c>
    </row>
    <row r="45" spans="1:16" x14ac:dyDescent="0.2">
      <c r="A45" s="25" t="s">
        <v>45</v>
      </c>
      <c r="B45" s="29" t="s">
        <v>42</v>
      </c>
      <c r="C45" s="29" t="s">
        <v>83</v>
      </c>
      <c r="D45" s="25" t="s">
        <v>15</v>
      </c>
      <c r="E45" s="30" t="s">
        <v>84</v>
      </c>
      <c r="F45" s="31" t="s">
        <v>69</v>
      </c>
      <c r="G45" s="32">
        <v>1</v>
      </c>
      <c r="H45" s="33">
        <v>0</v>
      </c>
      <c r="I45" s="33">
        <f>ROUND(ROUND(H45,2)*ROUND(G45,3),2)</f>
        <v>0</v>
      </c>
      <c r="O45">
        <f>(I45*21)/100</f>
        <v>0</v>
      </c>
      <c r="P45" t="s">
        <v>23</v>
      </c>
    </row>
    <row r="46" spans="1:16" x14ac:dyDescent="0.2">
      <c r="A46" s="34" t="s">
        <v>49</v>
      </c>
      <c r="E46" s="35" t="s">
        <v>85</v>
      </c>
    </row>
    <row r="47" spans="1:16" x14ac:dyDescent="0.2">
      <c r="A47" s="36" t="s">
        <v>50</v>
      </c>
      <c r="E47" s="37" t="s">
        <v>15</v>
      </c>
    </row>
    <row r="48" spans="1:16" ht="51" x14ac:dyDescent="0.2">
      <c r="A48" t="s">
        <v>51</v>
      </c>
      <c r="E48" s="35" t="s">
        <v>86</v>
      </c>
    </row>
    <row r="49" spans="1:16" x14ac:dyDescent="0.2">
      <c r="A49" s="25" t="s">
        <v>45</v>
      </c>
      <c r="B49" s="29" t="s">
        <v>87</v>
      </c>
      <c r="C49" s="29" t="s">
        <v>88</v>
      </c>
      <c r="D49" s="25" t="s">
        <v>15</v>
      </c>
      <c r="E49" s="30" t="s">
        <v>89</v>
      </c>
      <c r="F49" s="31" t="s">
        <v>48</v>
      </c>
      <c r="G49" s="32">
        <v>1</v>
      </c>
      <c r="H49" s="33">
        <v>0</v>
      </c>
      <c r="I49" s="33">
        <f>ROUND(ROUND(H49,2)*ROUND(G49,3),2)</f>
        <v>0</v>
      </c>
      <c r="O49">
        <f>(I49*21)/100</f>
        <v>0</v>
      </c>
      <c r="P49" t="s">
        <v>23</v>
      </c>
    </row>
    <row r="50" spans="1:16" ht="51" x14ac:dyDescent="0.2">
      <c r="A50" s="34" t="s">
        <v>49</v>
      </c>
      <c r="E50" s="35" t="s">
        <v>90</v>
      </c>
    </row>
    <row r="51" spans="1:16" x14ac:dyDescent="0.2">
      <c r="A51" s="36" t="s">
        <v>50</v>
      </c>
      <c r="E51" s="37" t="s">
        <v>15</v>
      </c>
    </row>
    <row r="52" spans="1:16" x14ac:dyDescent="0.2">
      <c r="A52" t="s">
        <v>51</v>
      </c>
      <c r="E52" s="35" t="s">
        <v>91</v>
      </c>
    </row>
    <row r="53" spans="1:16" x14ac:dyDescent="0.2">
      <c r="A53" s="25" t="s">
        <v>45</v>
      </c>
      <c r="B53" s="29" t="s">
        <v>92</v>
      </c>
      <c r="C53" s="29" t="s">
        <v>93</v>
      </c>
      <c r="D53" s="25" t="s">
        <v>15</v>
      </c>
      <c r="E53" s="30" t="s">
        <v>94</v>
      </c>
      <c r="F53" s="31" t="s">
        <v>69</v>
      </c>
      <c r="G53" s="32">
        <v>1</v>
      </c>
      <c r="H53" s="33">
        <v>0</v>
      </c>
      <c r="I53" s="33">
        <f>ROUND(ROUND(H53,2)*ROUND(G53,3),2)</f>
        <v>0</v>
      </c>
      <c r="O53">
        <f>(I53*21)/100</f>
        <v>0</v>
      </c>
      <c r="P53" t="s">
        <v>23</v>
      </c>
    </row>
    <row r="54" spans="1:16" ht="25.5" x14ac:dyDescent="0.2">
      <c r="A54" s="34" t="s">
        <v>49</v>
      </c>
      <c r="E54" s="35" t="s">
        <v>95</v>
      </c>
    </row>
    <row r="55" spans="1:16" x14ac:dyDescent="0.2">
      <c r="A55" s="36" t="s">
        <v>50</v>
      </c>
      <c r="E55" s="37" t="s">
        <v>15</v>
      </c>
    </row>
    <row r="56" spans="1:16" ht="89.25" x14ac:dyDescent="0.2">
      <c r="A56" t="s">
        <v>51</v>
      </c>
      <c r="E56" s="35" t="s">
        <v>96</v>
      </c>
    </row>
    <row r="57" spans="1:16" x14ac:dyDescent="0.2">
      <c r="A57" s="25" t="s">
        <v>45</v>
      </c>
      <c r="B57" s="29" t="s">
        <v>97</v>
      </c>
      <c r="C57" s="29" t="s">
        <v>98</v>
      </c>
      <c r="D57" s="25" t="s">
        <v>15</v>
      </c>
      <c r="E57" s="30" t="s">
        <v>99</v>
      </c>
      <c r="F57" s="31" t="s">
        <v>48</v>
      </c>
      <c r="G57" s="32">
        <v>1</v>
      </c>
      <c r="H57" s="33">
        <v>0</v>
      </c>
      <c r="I57" s="33">
        <f>ROUND(ROUND(H57,2)*ROUND(G57,3),2)</f>
        <v>0</v>
      </c>
      <c r="O57">
        <f>(I57*21)/100</f>
        <v>0</v>
      </c>
      <c r="P57" t="s">
        <v>23</v>
      </c>
    </row>
    <row r="58" spans="1:16" ht="38.25" x14ac:dyDescent="0.2">
      <c r="A58" s="34" t="s">
        <v>49</v>
      </c>
      <c r="E58" s="35" t="s">
        <v>100</v>
      </c>
    </row>
    <row r="59" spans="1:16" x14ac:dyDescent="0.2">
      <c r="A59" s="36" t="s">
        <v>50</v>
      </c>
      <c r="E59" s="37" t="s">
        <v>15</v>
      </c>
    </row>
    <row r="60" spans="1:16" ht="25.5" x14ac:dyDescent="0.2">
      <c r="A60" t="s">
        <v>51</v>
      </c>
      <c r="E60" s="35" t="s">
        <v>101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scale="78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5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11</v>
      </c>
      <c r="B1" s="8"/>
      <c r="C1" s="8"/>
      <c r="D1" s="8"/>
      <c r="E1" s="8" t="s">
        <v>0</v>
      </c>
      <c r="F1" s="8"/>
      <c r="G1" s="8"/>
      <c r="H1" s="8"/>
      <c r="I1" s="8"/>
      <c r="P1" t="s">
        <v>22</v>
      </c>
    </row>
    <row r="2" spans="1:18" ht="24.95" customHeight="1" x14ac:dyDescent="0.2">
      <c r="B2" s="8"/>
      <c r="C2" s="8"/>
      <c r="D2" s="8"/>
      <c r="E2" s="9" t="s">
        <v>13</v>
      </c>
      <c r="F2" s="8"/>
      <c r="G2" s="8"/>
      <c r="H2" s="12"/>
      <c r="I2" s="12"/>
      <c r="O2">
        <f>0+O8+O21+O46+O47</f>
        <v>0</v>
      </c>
      <c r="P2" t="s">
        <v>22</v>
      </c>
    </row>
    <row r="3" spans="1:18" ht="15" customHeight="1" x14ac:dyDescent="0.25">
      <c r="A3" t="s">
        <v>12</v>
      </c>
      <c r="B3" s="16" t="s">
        <v>14</v>
      </c>
      <c r="C3" s="4" t="s">
        <v>15</v>
      </c>
      <c r="D3" s="7"/>
      <c r="E3" s="17" t="s">
        <v>16</v>
      </c>
      <c r="F3" s="8"/>
      <c r="G3" s="15"/>
      <c r="H3" s="14" t="s">
        <v>102</v>
      </c>
      <c r="I3" s="38">
        <f>0+I8+I21+I46+I47</f>
        <v>0</v>
      </c>
      <c r="O3" t="s">
        <v>19</v>
      </c>
      <c r="P3" t="s">
        <v>23</v>
      </c>
    </row>
    <row r="4" spans="1:18" ht="15" customHeight="1" x14ac:dyDescent="0.25">
      <c r="A4" t="s">
        <v>17</v>
      </c>
      <c r="B4" s="19" t="s">
        <v>18</v>
      </c>
      <c r="C4" s="3" t="s">
        <v>102</v>
      </c>
      <c r="D4" s="2"/>
      <c r="E4" s="20" t="s">
        <v>103</v>
      </c>
      <c r="F4" s="12"/>
      <c r="G4" s="12"/>
      <c r="H4" s="21"/>
      <c r="I4" s="21"/>
      <c r="O4" t="s">
        <v>20</v>
      </c>
      <c r="P4" t="s">
        <v>23</v>
      </c>
    </row>
    <row r="5" spans="1:18" ht="12.75" customHeight="1" x14ac:dyDescent="0.2">
      <c r="A5" s="1" t="s">
        <v>26</v>
      </c>
      <c r="B5" s="1" t="s">
        <v>28</v>
      </c>
      <c r="C5" s="1" t="s">
        <v>30</v>
      </c>
      <c r="D5" s="1" t="s">
        <v>31</v>
      </c>
      <c r="E5" s="1" t="s">
        <v>32</v>
      </c>
      <c r="F5" s="1" t="s">
        <v>34</v>
      </c>
      <c r="G5" s="1" t="s">
        <v>36</v>
      </c>
      <c r="H5" s="1" t="s">
        <v>38</v>
      </c>
      <c r="I5" s="1"/>
      <c r="O5" t="s">
        <v>21</v>
      </c>
      <c r="P5" t="s">
        <v>23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8" t="s">
        <v>39</v>
      </c>
      <c r="I6" s="18" t="s">
        <v>41</v>
      </c>
    </row>
    <row r="7" spans="1:18" ht="12.75" customHeight="1" x14ac:dyDescent="0.2">
      <c r="A7" s="18" t="s">
        <v>27</v>
      </c>
      <c r="B7" s="18" t="s">
        <v>29</v>
      </c>
      <c r="C7" s="18" t="s">
        <v>23</v>
      </c>
      <c r="D7" s="18" t="s">
        <v>22</v>
      </c>
      <c r="E7" s="18" t="s">
        <v>33</v>
      </c>
      <c r="F7" s="18" t="s">
        <v>35</v>
      </c>
      <c r="G7" s="18" t="s">
        <v>37</v>
      </c>
      <c r="H7" s="18" t="s">
        <v>40</v>
      </c>
      <c r="I7" s="18" t="s">
        <v>42</v>
      </c>
    </row>
    <row r="8" spans="1:18" ht="12.75" customHeight="1" x14ac:dyDescent="0.2">
      <c r="A8" s="21" t="s">
        <v>43</v>
      </c>
      <c r="B8" s="21"/>
      <c r="C8" s="26" t="s">
        <v>27</v>
      </c>
      <c r="D8" s="21"/>
      <c r="E8" s="27" t="s">
        <v>44</v>
      </c>
      <c r="F8" s="21"/>
      <c r="G8" s="21"/>
      <c r="H8" s="21"/>
      <c r="I8" s="28">
        <f>0+Q8</f>
        <v>0</v>
      </c>
      <c r="O8">
        <f>0+R8</f>
        <v>0</v>
      </c>
      <c r="Q8">
        <f>0+I9+I13+I17</f>
        <v>0</v>
      </c>
      <c r="R8">
        <f>0+O9+O13+O17</f>
        <v>0</v>
      </c>
    </row>
    <row r="9" spans="1:18" x14ac:dyDescent="0.2">
      <c r="A9" s="25" t="s">
        <v>45</v>
      </c>
      <c r="B9" s="29" t="s">
        <v>29</v>
      </c>
      <c r="C9" s="29" t="s">
        <v>104</v>
      </c>
      <c r="D9" s="25" t="s">
        <v>15</v>
      </c>
      <c r="E9" s="30" t="s">
        <v>105</v>
      </c>
      <c r="F9" s="31" t="s">
        <v>106</v>
      </c>
      <c r="G9" s="32">
        <v>2.5299999999999998</v>
      </c>
      <c r="H9" s="33">
        <v>0</v>
      </c>
      <c r="I9" s="33">
        <f>ROUND(ROUND(H9,2)*ROUND(G9,3),2)</f>
        <v>0</v>
      </c>
      <c r="O9">
        <f>(I9*21)/100</f>
        <v>0</v>
      </c>
      <c r="P9" t="s">
        <v>23</v>
      </c>
    </row>
    <row r="10" spans="1:18" ht="38.25" x14ac:dyDescent="0.2">
      <c r="A10" s="34" t="s">
        <v>49</v>
      </c>
      <c r="E10" s="35" t="s">
        <v>107</v>
      </c>
    </row>
    <row r="11" spans="1:18" x14ac:dyDescent="0.2">
      <c r="A11" s="36" t="s">
        <v>50</v>
      </c>
      <c r="E11" s="37" t="s">
        <v>15</v>
      </c>
    </row>
    <row r="12" spans="1:18" ht="25.5" x14ac:dyDescent="0.2">
      <c r="A12" t="s">
        <v>51</v>
      </c>
      <c r="E12" s="35" t="s">
        <v>108</v>
      </c>
    </row>
    <row r="13" spans="1:18" x14ac:dyDescent="0.2">
      <c r="A13" s="25" t="s">
        <v>45</v>
      </c>
      <c r="B13" s="29" t="s">
        <v>23</v>
      </c>
      <c r="C13" s="29" t="s">
        <v>109</v>
      </c>
      <c r="D13" s="25" t="s">
        <v>15</v>
      </c>
      <c r="E13" s="30" t="s">
        <v>110</v>
      </c>
      <c r="F13" s="31" t="s">
        <v>106</v>
      </c>
      <c r="G13" s="32">
        <v>888.14</v>
      </c>
      <c r="H13" s="33">
        <v>0</v>
      </c>
      <c r="I13" s="33">
        <f>ROUND(ROUND(H13,2)*ROUND(G13,3),2)</f>
        <v>0</v>
      </c>
      <c r="O13">
        <f>(I13*21)/100</f>
        <v>0</v>
      </c>
      <c r="P13" t="s">
        <v>23</v>
      </c>
    </row>
    <row r="14" spans="1:18" ht="178.5" x14ac:dyDescent="0.2">
      <c r="A14" s="34" t="s">
        <v>49</v>
      </c>
      <c r="E14" s="35" t="s">
        <v>111</v>
      </c>
    </row>
    <row r="15" spans="1:18" x14ac:dyDescent="0.2">
      <c r="A15" s="36" t="s">
        <v>50</v>
      </c>
      <c r="E15" s="37" t="s">
        <v>15</v>
      </c>
    </row>
    <row r="16" spans="1:18" ht="25.5" x14ac:dyDescent="0.2">
      <c r="A16" t="s">
        <v>51</v>
      </c>
      <c r="E16" s="35" t="s">
        <v>108</v>
      </c>
    </row>
    <row r="17" spans="1:18" x14ac:dyDescent="0.2">
      <c r="A17" s="25" t="s">
        <v>45</v>
      </c>
      <c r="B17" s="29" t="s">
        <v>22</v>
      </c>
      <c r="C17" s="29" t="s">
        <v>112</v>
      </c>
      <c r="D17" s="25" t="s">
        <v>15</v>
      </c>
      <c r="E17" s="30" t="s">
        <v>113</v>
      </c>
      <c r="F17" s="31" t="s">
        <v>106</v>
      </c>
      <c r="G17" s="32">
        <v>71.081999999999994</v>
      </c>
      <c r="H17" s="33">
        <v>0</v>
      </c>
      <c r="I17" s="33">
        <f>ROUND(ROUND(H17,2)*ROUND(G17,3),2)</f>
        <v>0</v>
      </c>
      <c r="O17">
        <f>(I17*21)/100</f>
        <v>0</v>
      </c>
      <c r="P17" t="s">
        <v>23</v>
      </c>
    </row>
    <row r="18" spans="1:18" ht="76.5" x14ac:dyDescent="0.2">
      <c r="A18" s="34" t="s">
        <v>49</v>
      </c>
      <c r="E18" s="35" t="s">
        <v>114</v>
      </c>
    </row>
    <row r="19" spans="1:18" x14ac:dyDescent="0.2">
      <c r="A19" s="36" t="s">
        <v>50</v>
      </c>
      <c r="E19" s="37" t="s">
        <v>15</v>
      </c>
    </row>
    <row r="20" spans="1:18" ht="25.5" x14ac:dyDescent="0.2">
      <c r="A20" t="s">
        <v>51</v>
      </c>
      <c r="E20" s="35" t="s">
        <v>108</v>
      </c>
    </row>
    <row r="21" spans="1:18" ht="12.75" customHeight="1" x14ac:dyDescent="0.2">
      <c r="A21" s="12" t="s">
        <v>43</v>
      </c>
      <c r="B21" s="12"/>
      <c r="C21" s="40" t="s">
        <v>29</v>
      </c>
      <c r="D21" s="12"/>
      <c r="E21" s="27" t="s">
        <v>115</v>
      </c>
      <c r="F21" s="12"/>
      <c r="G21" s="12"/>
      <c r="H21" s="12"/>
      <c r="I21" s="41">
        <f>0+Q21</f>
        <v>0</v>
      </c>
      <c r="O21">
        <f>0+R21</f>
        <v>0</v>
      </c>
      <c r="Q21">
        <f>0+I22+I26+I30+I34+I38+I42</f>
        <v>0</v>
      </c>
      <c r="R21">
        <f>0+O22+O26+O30+O34+O38+O42</f>
        <v>0</v>
      </c>
    </row>
    <row r="22" spans="1:18" x14ac:dyDescent="0.2">
      <c r="A22" s="25" t="s">
        <v>45</v>
      </c>
      <c r="B22" s="29" t="s">
        <v>116</v>
      </c>
      <c r="C22" s="29" t="s">
        <v>117</v>
      </c>
      <c r="D22" s="25" t="s">
        <v>15</v>
      </c>
      <c r="E22" s="30" t="s">
        <v>118</v>
      </c>
      <c r="F22" s="31" t="s">
        <v>69</v>
      </c>
      <c r="G22" s="32">
        <v>1</v>
      </c>
      <c r="H22" s="33">
        <v>0</v>
      </c>
      <c r="I22" s="33">
        <f>ROUND(ROUND(H22,2)*ROUND(G22,3),2)</f>
        <v>0</v>
      </c>
      <c r="O22">
        <f>(I22*21)/100</f>
        <v>0</v>
      </c>
      <c r="P22" t="s">
        <v>23</v>
      </c>
    </row>
    <row r="23" spans="1:18" ht="76.5" x14ac:dyDescent="0.2">
      <c r="A23" s="34" t="s">
        <v>49</v>
      </c>
      <c r="E23" s="35" t="s">
        <v>119</v>
      </c>
    </row>
    <row r="24" spans="1:18" x14ac:dyDescent="0.2">
      <c r="A24" s="36" t="s">
        <v>50</v>
      </c>
      <c r="E24" s="37" t="s">
        <v>15</v>
      </c>
    </row>
    <row r="25" spans="1:18" ht="114.75" x14ac:dyDescent="0.2">
      <c r="A25" t="s">
        <v>51</v>
      </c>
      <c r="E25" s="35" t="s">
        <v>120</v>
      </c>
    </row>
    <row r="26" spans="1:18" ht="25.5" x14ac:dyDescent="0.2">
      <c r="A26" s="25" t="s">
        <v>45</v>
      </c>
      <c r="B26" s="29" t="s">
        <v>33</v>
      </c>
      <c r="C26" s="29" t="s">
        <v>121</v>
      </c>
      <c r="D26" s="25" t="s">
        <v>15</v>
      </c>
      <c r="E26" s="30" t="s">
        <v>122</v>
      </c>
      <c r="F26" s="31" t="s">
        <v>123</v>
      </c>
      <c r="G26" s="32">
        <v>68.8</v>
      </c>
      <c r="H26" s="33">
        <v>0</v>
      </c>
      <c r="I26" s="33">
        <f>ROUND(ROUND(H26,2)*ROUND(G26,3),2)</f>
        <v>0</v>
      </c>
      <c r="O26">
        <f>(I26*21)/100</f>
        <v>0</v>
      </c>
      <c r="P26" t="s">
        <v>23</v>
      </c>
    </row>
    <row r="27" spans="1:18" ht="38.25" x14ac:dyDescent="0.2">
      <c r="A27" s="34" t="s">
        <v>49</v>
      </c>
      <c r="E27" s="35" t="s">
        <v>124</v>
      </c>
    </row>
    <row r="28" spans="1:18" x14ac:dyDescent="0.2">
      <c r="A28" s="36" t="s">
        <v>50</v>
      </c>
      <c r="E28" s="37" t="s">
        <v>15</v>
      </c>
    </row>
    <row r="29" spans="1:18" ht="63.75" x14ac:dyDescent="0.2">
      <c r="A29" t="s">
        <v>51</v>
      </c>
      <c r="E29" s="35" t="s">
        <v>125</v>
      </c>
    </row>
    <row r="30" spans="1:18" x14ac:dyDescent="0.2">
      <c r="A30" s="25" t="s">
        <v>45</v>
      </c>
      <c r="B30" s="29" t="s">
        <v>37</v>
      </c>
      <c r="C30" s="29" t="s">
        <v>126</v>
      </c>
      <c r="D30" s="25" t="s">
        <v>15</v>
      </c>
      <c r="E30" s="30" t="s">
        <v>127</v>
      </c>
      <c r="F30" s="31" t="s">
        <v>123</v>
      </c>
      <c r="G30" s="32">
        <v>32.1</v>
      </c>
      <c r="H30" s="33">
        <v>0</v>
      </c>
      <c r="I30" s="33">
        <f>ROUND(ROUND(H30,2)*ROUND(G30,3),2)</f>
        <v>0</v>
      </c>
      <c r="O30">
        <f>(I30*21)/100</f>
        <v>0</v>
      </c>
      <c r="P30" t="s">
        <v>23</v>
      </c>
    </row>
    <row r="31" spans="1:18" ht="63.75" x14ac:dyDescent="0.2">
      <c r="A31" s="34" t="s">
        <v>49</v>
      </c>
      <c r="E31" s="35" t="s">
        <v>128</v>
      </c>
    </row>
    <row r="32" spans="1:18" x14ac:dyDescent="0.2">
      <c r="A32" s="36" t="s">
        <v>50</v>
      </c>
      <c r="E32" s="37" t="s">
        <v>15</v>
      </c>
    </row>
    <row r="33" spans="1:18" ht="63.75" x14ac:dyDescent="0.2">
      <c r="A33" t="s">
        <v>51</v>
      </c>
      <c r="E33" s="35" t="s">
        <v>125</v>
      </c>
    </row>
    <row r="34" spans="1:18" x14ac:dyDescent="0.2">
      <c r="A34" s="25" t="s">
        <v>45</v>
      </c>
      <c r="B34" s="29" t="s">
        <v>71</v>
      </c>
      <c r="C34" s="29" t="s">
        <v>129</v>
      </c>
      <c r="D34" s="25" t="s">
        <v>15</v>
      </c>
      <c r="E34" s="30" t="s">
        <v>130</v>
      </c>
      <c r="F34" s="31" t="s">
        <v>123</v>
      </c>
      <c r="G34" s="32">
        <v>82</v>
      </c>
      <c r="H34" s="33">
        <v>0</v>
      </c>
      <c r="I34" s="33">
        <f>ROUND(ROUND(H34,2)*ROUND(G34,3),2)</f>
        <v>0</v>
      </c>
      <c r="O34">
        <f>(I34*21)/100</f>
        <v>0</v>
      </c>
      <c r="P34" t="s">
        <v>23</v>
      </c>
    </row>
    <row r="35" spans="1:18" ht="63.75" x14ac:dyDescent="0.2">
      <c r="A35" s="34" t="s">
        <v>49</v>
      </c>
      <c r="E35" s="35" t="s">
        <v>131</v>
      </c>
    </row>
    <row r="36" spans="1:18" x14ac:dyDescent="0.2">
      <c r="A36" s="36" t="s">
        <v>50</v>
      </c>
      <c r="E36" s="37" t="s">
        <v>15</v>
      </c>
    </row>
    <row r="37" spans="1:18" ht="369.75" x14ac:dyDescent="0.2">
      <c r="A37" t="s">
        <v>51</v>
      </c>
      <c r="E37" s="35" t="s">
        <v>132</v>
      </c>
    </row>
    <row r="38" spans="1:18" x14ac:dyDescent="0.2">
      <c r="A38" s="25" t="s">
        <v>45</v>
      </c>
      <c r="B38" s="29" t="s">
        <v>75</v>
      </c>
      <c r="C38" s="29" t="s">
        <v>133</v>
      </c>
      <c r="D38" s="25" t="s">
        <v>15</v>
      </c>
      <c r="E38" s="30" t="s">
        <v>134</v>
      </c>
      <c r="F38" s="31" t="s">
        <v>123</v>
      </c>
      <c r="G38" s="32">
        <v>754</v>
      </c>
      <c r="H38" s="33">
        <v>0</v>
      </c>
      <c r="I38" s="33">
        <f>ROUND(ROUND(H38,2)*ROUND(G38,3),2)</f>
        <v>0</v>
      </c>
      <c r="O38">
        <f>(I38*21)/100</f>
        <v>0</v>
      </c>
      <c r="P38" t="s">
        <v>23</v>
      </c>
    </row>
    <row r="39" spans="1:18" ht="114.75" x14ac:dyDescent="0.2">
      <c r="A39" s="34" t="s">
        <v>49</v>
      </c>
      <c r="E39" s="35" t="s">
        <v>135</v>
      </c>
    </row>
    <row r="40" spans="1:18" x14ac:dyDescent="0.2">
      <c r="A40" s="36" t="s">
        <v>50</v>
      </c>
      <c r="E40" s="37" t="s">
        <v>15</v>
      </c>
    </row>
    <row r="41" spans="1:18" ht="369.75" x14ac:dyDescent="0.2">
      <c r="A41" t="s">
        <v>51</v>
      </c>
      <c r="E41" s="35" t="s">
        <v>132</v>
      </c>
    </row>
    <row r="42" spans="1:18" x14ac:dyDescent="0.2">
      <c r="A42" s="25" t="s">
        <v>45</v>
      </c>
      <c r="B42" s="29" t="s">
        <v>42</v>
      </c>
      <c r="C42" s="29" t="s">
        <v>136</v>
      </c>
      <c r="D42" s="25" t="s">
        <v>15</v>
      </c>
      <c r="E42" s="30" t="s">
        <v>137</v>
      </c>
      <c r="F42" s="31" t="s">
        <v>123</v>
      </c>
      <c r="G42" s="32">
        <v>754</v>
      </c>
      <c r="H42" s="33">
        <v>0</v>
      </c>
      <c r="I42" s="33">
        <f>ROUND(ROUND(H42,2)*ROUND(G42,3),2)</f>
        <v>0</v>
      </c>
      <c r="O42">
        <f>(I42*21)/100</f>
        <v>0</v>
      </c>
      <c r="P42" t="s">
        <v>23</v>
      </c>
    </row>
    <row r="43" spans="1:18" ht="25.5" x14ac:dyDescent="0.2">
      <c r="A43" s="34" t="s">
        <v>49</v>
      </c>
      <c r="E43" s="35" t="s">
        <v>138</v>
      </c>
    </row>
    <row r="44" spans="1:18" x14ac:dyDescent="0.2">
      <c r="A44" s="36" t="s">
        <v>50</v>
      </c>
      <c r="E44" s="37" t="s">
        <v>15</v>
      </c>
    </row>
    <row r="45" spans="1:18" ht="191.25" x14ac:dyDescent="0.2">
      <c r="A45" t="s">
        <v>51</v>
      </c>
      <c r="E45" s="35" t="s">
        <v>139</v>
      </c>
    </row>
    <row r="46" spans="1:18" ht="12.75" customHeight="1" x14ac:dyDescent="0.2">
      <c r="A46" s="8" t="s">
        <v>43</v>
      </c>
      <c r="B46" s="8"/>
      <c r="C46" s="10" t="s">
        <v>37</v>
      </c>
      <c r="D46" s="8"/>
      <c r="E46" s="24" t="s">
        <v>140</v>
      </c>
      <c r="F46" s="8"/>
      <c r="G46" s="8"/>
      <c r="H46" s="8"/>
      <c r="I46" s="39">
        <f>0</f>
        <v>0</v>
      </c>
      <c r="O46">
        <f>0</f>
        <v>0</v>
      </c>
    </row>
    <row r="47" spans="1:18" ht="12.75" customHeight="1" x14ac:dyDescent="0.2">
      <c r="A47" s="12" t="s">
        <v>43</v>
      </c>
      <c r="B47" s="12"/>
      <c r="C47" s="40" t="s">
        <v>40</v>
      </c>
      <c r="D47" s="12"/>
      <c r="E47" s="42" t="s">
        <v>141</v>
      </c>
      <c r="F47" s="12"/>
      <c r="G47" s="12"/>
      <c r="H47" s="12"/>
      <c r="I47" s="41">
        <f>0+Q47</f>
        <v>0</v>
      </c>
      <c r="O47">
        <f>0+R47</f>
        <v>0</v>
      </c>
      <c r="Q47">
        <f>0+I48+I52+I56+I60+I64+I68+I72</f>
        <v>0</v>
      </c>
      <c r="R47">
        <f>0+O48+O52+O56+O60+O64+O68+O72</f>
        <v>0</v>
      </c>
    </row>
    <row r="48" spans="1:18" x14ac:dyDescent="0.2">
      <c r="A48" s="25" t="s">
        <v>45</v>
      </c>
      <c r="B48" s="29" t="s">
        <v>87</v>
      </c>
      <c r="C48" s="29" t="s">
        <v>142</v>
      </c>
      <c r="D48" s="25" t="s">
        <v>15</v>
      </c>
      <c r="E48" s="30" t="s">
        <v>143</v>
      </c>
      <c r="F48" s="31" t="s">
        <v>144</v>
      </c>
      <c r="G48" s="32">
        <v>48</v>
      </c>
      <c r="H48" s="33">
        <v>0</v>
      </c>
      <c r="I48" s="33">
        <f>ROUND(ROUND(H48,2)*ROUND(G48,3),2)</f>
        <v>0</v>
      </c>
      <c r="O48">
        <f>(I48*21)/100</f>
        <v>0</v>
      </c>
      <c r="P48" t="s">
        <v>23</v>
      </c>
    </row>
    <row r="49" spans="1:16" ht="51" x14ac:dyDescent="0.2">
      <c r="A49" s="34" t="s">
        <v>49</v>
      </c>
      <c r="E49" s="35" t="s">
        <v>145</v>
      </c>
    </row>
    <row r="50" spans="1:16" x14ac:dyDescent="0.2">
      <c r="A50" s="36" t="s">
        <v>50</v>
      </c>
      <c r="E50" s="37" t="s">
        <v>15</v>
      </c>
    </row>
    <row r="51" spans="1:16" ht="38.25" x14ac:dyDescent="0.2">
      <c r="A51" t="s">
        <v>51</v>
      </c>
      <c r="E51" s="35" t="s">
        <v>146</v>
      </c>
    </row>
    <row r="52" spans="1:16" ht="25.5" x14ac:dyDescent="0.2">
      <c r="A52" s="25" t="s">
        <v>45</v>
      </c>
      <c r="B52" s="29" t="s">
        <v>92</v>
      </c>
      <c r="C52" s="29" t="s">
        <v>147</v>
      </c>
      <c r="D52" s="25" t="s">
        <v>15</v>
      </c>
      <c r="E52" s="30" t="s">
        <v>148</v>
      </c>
      <c r="F52" s="31" t="s">
        <v>69</v>
      </c>
      <c r="G52" s="32">
        <v>3</v>
      </c>
      <c r="H52" s="33">
        <v>0</v>
      </c>
      <c r="I52" s="33">
        <f>ROUND(ROUND(H52,2)*ROUND(G52,3),2)</f>
        <v>0</v>
      </c>
      <c r="O52">
        <f>(I52*21)/100</f>
        <v>0</v>
      </c>
      <c r="P52" t="s">
        <v>23</v>
      </c>
    </row>
    <row r="53" spans="1:16" ht="25.5" x14ac:dyDescent="0.2">
      <c r="A53" s="34" t="s">
        <v>49</v>
      </c>
      <c r="E53" s="35" t="s">
        <v>149</v>
      </c>
    </row>
    <row r="54" spans="1:16" x14ac:dyDescent="0.2">
      <c r="A54" s="36" t="s">
        <v>50</v>
      </c>
      <c r="E54" s="37" t="s">
        <v>15</v>
      </c>
    </row>
    <row r="55" spans="1:16" ht="25.5" x14ac:dyDescent="0.2">
      <c r="A55" t="s">
        <v>51</v>
      </c>
      <c r="E55" s="35" t="s">
        <v>150</v>
      </c>
    </row>
    <row r="56" spans="1:16" x14ac:dyDescent="0.2">
      <c r="A56" s="25" t="s">
        <v>45</v>
      </c>
      <c r="B56" s="29" t="s">
        <v>97</v>
      </c>
      <c r="C56" s="29" t="s">
        <v>151</v>
      </c>
      <c r="D56" s="25" t="s">
        <v>15</v>
      </c>
      <c r="E56" s="30" t="s">
        <v>152</v>
      </c>
      <c r="F56" s="31" t="s">
        <v>144</v>
      </c>
      <c r="G56" s="32">
        <v>18.5</v>
      </c>
      <c r="H56" s="33">
        <v>0</v>
      </c>
      <c r="I56" s="33">
        <f>ROUND(ROUND(H56,2)*ROUND(G56,3),2)</f>
        <v>0</v>
      </c>
      <c r="O56">
        <f>(I56*21)/100</f>
        <v>0</v>
      </c>
      <c r="P56" t="s">
        <v>23</v>
      </c>
    </row>
    <row r="57" spans="1:16" ht="51" x14ac:dyDescent="0.2">
      <c r="A57" s="34" t="s">
        <v>49</v>
      </c>
      <c r="E57" s="35" t="s">
        <v>153</v>
      </c>
    </row>
    <row r="58" spans="1:16" x14ac:dyDescent="0.2">
      <c r="A58" s="36" t="s">
        <v>50</v>
      </c>
      <c r="E58" s="37" t="s">
        <v>15</v>
      </c>
    </row>
    <row r="59" spans="1:16" ht="25.5" x14ac:dyDescent="0.2">
      <c r="A59" t="s">
        <v>51</v>
      </c>
      <c r="E59" s="35" t="s">
        <v>154</v>
      </c>
    </row>
    <row r="60" spans="1:16" x14ac:dyDescent="0.2">
      <c r="A60" s="25" t="s">
        <v>45</v>
      </c>
      <c r="B60" s="29" t="s">
        <v>155</v>
      </c>
      <c r="C60" s="29" t="s">
        <v>156</v>
      </c>
      <c r="D60" s="25" t="s">
        <v>15</v>
      </c>
      <c r="E60" s="30" t="s">
        <v>157</v>
      </c>
      <c r="F60" s="31" t="s">
        <v>123</v>
      </c>
      <c r="G60" s="32">
        <v>3</v>
      </c>
      <c r="H60" s="33">
        <v>0</v>
      </c>
      <c r="I60" s="33">
        <f>ROUND(ROUND(H60,2)*ROUND(G60,3),2)</f>
        <v>0</v>
      </c>
      <c r="O60">
        <f>(I60*21)/100</f>
        <v>0</v>
      </c>
      <c r="P60" t="s">
        <v>23</v>
      </c>
    </row>
    <row r="61" spans="1:16" ht="51" x14ac:dyDescent="0.2">
      <c r="A61" s="34" t="s">
        <v>49</v>
      </c>
      <c r="E61" s="35" t="s">
        <v>158</v>
      </c>
    </row>
    <row r="62" spans="1:16" x14ac:dyDescent="0.2">
      <c r="A62" s="36" t="s">
        <v>50</v>
      </c>
      <c r="E62" s="37" t="s">
        <v>15</v>
      </c>
    </row>
    <row r="63" spans="1:16" ht="114.75" x14ac:dyDescent="0.2">
      <c r="A63" t="s">
        <v>51</v>
      </c>
      <c r="E63" s="35" t="s">
        <v>159</v>
      </c>
    </row>
    <row r="64" spans="1:16" x14ac:dyDescent="0.2">
      <c r="A64" s="25" t="s">
        <v>45</v>
      </c>
      <c r="B64" s="29" t="s">
        <v>160</v>
      </c>
      <c r="C64" s="29" t="s">
        <v>161</v>
      </c>
      <c r="D64" s="25" t="s">
        <v>15</v>
      </c>
      <c r="E64" s="30" t="s">
        <v>162</v>
      </c>
      <c r="F64" s="31" t="s">
        <v>123</v>
      </c>
      <c r="G64" s="32">
        <v>5.25</v>
      </c>
      <c r="H64" s="33">
        <v>0</v>
      </c>
      <c r="I64" s="33">
        <f>ROUND(ROUND(H64,2)*ROUND(G64,3),2)</f>
        <v>0</v>
      </c>
      <c r="O64">
        <f>(I64*21)/100</f>
        <v>0</v>
      </c>
      <c r="P64" t="s">
        <v>23</v>
      </c>
    </row>
    <row r="65" spans="1:16" ht="63.75" x14ac:dyDescent="0.2">
      <c r="A65" s="34" t="s">
        <v>49</v>
      </c>
      <c r="E65" s="35" t="s">
        <v>163</v>
      </c>
    </row>
    <row r="66" spans="1:16" x14ac:dyDescent="0.2">
      <c r="A66" s="36" t="s">
        <v>50</v>
      </c>
      <c r="E66" s="37" t="s">
        <v>15</v>
      </c>
    </row>
    <row r="67" spans="1:16" ht="114.75" x14ac:dyDescent="0.2">
      <c r="A67" t="s">
        <v>51</v>
      </c>
      <c r="E67" s="35" t="s">
        <v>164</v>
      </c>
    </row>
    <row r="68" spans="1:16" x14ac:dyDescent="0.2">
      <c r="A68" s="25" t="s">
        <v>45</v>
      </c>
      <c r="B68" s="29" t="s">
        <v>165</v>
      </c>
      <c r="C68" s="29" t="s">
        <v>166</v>
      </c>
      <c r="D68" s="25" t="s">
        <v>15</v>
      </c>
      <c r="E68" s="30" t="s">
        <v>167</v>
      </c>
      <c r="F68" s="31" t="s">
        <v>123</v>
      </c>
      <c r="G68" s="32">
        <v>1.012</v>
      </c>
      <c r="H68" s="33">
        <v>0</v>
      </c>
      <c r="I68" s="33">
        <f>ROUND(ROUND(H68,2)*ROUND(G68,3),2)</f>
        <v>0</v>
      </c>
      <c r="O68">
        <f>(I68*21)/100</f>
        <v>0</v>
      </c>
      <c r="P68" t="s">
        <v>23</v>
      </c>
    </row>
    <row r="69" spans="1:16" ht="102" x14ac:dyDescent="0.2">
      <c r="A69" s="34" t="s">
        <v>49</v>
      </c>
      <c r="E69" s="35" t="s">
        <v>168</v>
      </c>
    </row>
    <row r="70" spans="1:16" x14ac:dyDescent="0.2">
      <c r="A70" s="36" t="s">
        <v>50</v>
      </c>
      <c r="E70" s="37" t="s">
        <v>15</v>
      </c>
    </row>
    <row r="71" spans="1:16" ht="114.75" x14ac:dyDescent="0.2">
      <c r="A71" t="s">
        <v>51</v>
      </c>
      <c r="E71" s="35" t="s">
        <v>164</v>
      </c>
    </row>
    <row r="72" spans="1:16" x14ac:dyDescent="0.2">
      <c r="A72" s="25" t="s">
        <v>45</v>
      </c>
      <c r="B72" s="29" t="s">
        <v>169</v>
      </c>
      <c r="C72" s="29" t="s">
        <v>170</v>
      </c>
      <c r="D72" s="25" t="s">
        <v>15</v>
      </c>
      <c r="E72" s="30" t="s">
        <v>171</v>
      </c>
      <c r="F72" s="31" t="s">
        <v>172</v>
      </c>
      <c r="G72" s="32">
        <v>42</v>
      </c>
      <c r="H72" s="33">
        <v>0</v>
      </c>
      <c r="I72" s="33">
        <f>ROUND(ROUND(H72,2)*ROUND(G72,3),2)</f>
        <v>0</v>
      </c>
      <c r="O72">
        <f>(I72*21)/100</f>
        <v>0</v>
      </c>
      <c r="P72" t="s">
        <v>23</v>
      </c>
    </row>
    <row r="73" spans="1:16" ht="51" x14ac:dyDescent="0.2">
      <c r="A73" s="34" t="s">
        <v>49</v>
      </c>
      <c r="E73" s="35" t="s">
        <v>173</v>
      </c>
    </row>
    <row r="74" spans="1:16" x14ac:dyDescent="0.2">
      <c r="A74" s="36" t="s">
        <v>50</v>
      </c>
      <c r="E74" s="37" t="s">
        <v>15</v>
      </c>
    </row>
    <row r="75" spans="1:16" ht="89.25" x14ac:dyDescent="0.2">
      <c r="A75" t="s">
        <v>51</v>
      </c>
      <c r="E75" s="35" t="s">
        <v>174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scale="78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05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11</v>
      </c>
      <c r="B1" s="8"/>
      <c r="C1" s="8"/>
      <c r="D1" s="8"/>
      <c r="E1" s="8" t="s">
        <v>0</v>
      </c>
      <c r="F1" s="8"/>
      <c r="G1" s="8"/>
      <c r="H1" s="8"/>
      <c r="I1" s="8"/>
      <c r="P1" t="s">
        <v>22</v>
      </c>
    </row>
    <row r="2" spans="1:18" ht="24.95" customHeight="1" x14ac:dyDescent="0.2">
      <c r="B2" s="8"/>
      <c r="C2" s="8"/>
      <c r="D2" s="8"/>
      <c r="E2" s="9" t="s">
        <v>13</v>
      </c>
      <c r="F2" s="8"/>
      <c r="G2" s="8"/>
      <c r="H2" s="12"/>
      <c r="I2" s="12"/>
      <c r="O2">
        <f>0+O8+O17+O58+O111+O140+O181+O214+O223+O248+O257</f>
        <v>0</v>
      </c>
      <c r="P2" t="s">
        <v>22</v>
      </c>
    </row>
    <row r="3" spans="1:18" ht="15" customHeight="1" x14ac:dyDescent="0.25">
      <c r="A3" t="s">
        <v>12</v>
      </c>
      <c r="B3" s="16" t="s">
        <v>14</v>
      </c>
      <c r="C3" s="4" t="s">
        <v>15</v>
      </c>
      <c r="D3" s="7"/>
      <c r="E3" s="17" t="s">
        <v>16</v>
      </c>
      <c r="F3" s="8"/>
      <c r="G3" s="15"/>
      <c r="H3" s="14" t="s">
        <v>175</v>
      </c>
      <c r="I3" s="38">
        <f>0+I8+I17+I58+I111+I140+I181+I214+I223+I248+I257</f>
        <v>0</v>
      </c>
      <c r="O3" t="s">
        <v>19</v>
      </c>
      <c r="P3" t="s">
        <v>23</v>
      </c>
    </row>
    <row r="4" spans="1:18" ht="15" customHeight="1" x14ac:dyDescent="0.25">
      <c r="A4" t="s">
        <v>17</v>
      </c>
      <c r="B4" s="19" t="s">
        <v>18</v>
      </c>
      <c r="C4" s="3" t="s">
        <v>175</v>
      </c>
      <c r="D4" s="2"/>
      <c r="E4" s="20" t="s">
        <v>176</v>
      </c>
      <c r="F4" s="12"/>
      <c r="G4" s="12"/>
      <c r="H4" s="21"/>
      <c r="I4" s="21"/>
      <c r="O4" t="s">
        <v>20</v>
      </c>
      <c r="P4" t="s">
        <v>23</v>
      </c>
    </row>
    <row r="5" spans="1:18" ht="12.75" customHeight="1" x14ac:dyDescent="0.2">
      <c r="A5" s="1" t="s">
        <v>26</v>
      </c>
      <c r="B5" s="1" t="s">
        <v>28</v>
      </c>
      <c r="C5" s="1" t="s">
        <v>30</v>
      </c>
      <c r="D5" s="1" t="s">
        <v>31</v>
      </c>
      <c r="E5" s="1" t="s">
        <v>32</v>
      </c>
      <c r="F5" s="1" t="s">
        <v>34</v>
      </c>
      <c r="G5" s="1" t="s">
        <v>36</v>
      </c>
      <c r="H5" s="1" t="s">
        <v>38</v>
      </c>
      <c r="I5" s="1"/>
      <c r="O5" t="s">
        <v>21</v>
      </c>
      <c r="P5" t="s">
        <v>23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8" t="s">
        <v>39</v>
      </c>
      <c r="I6" s="18" t="s">
        <v>41</v>
      </c>
    </row>
    <row r="7" spans="1:18" ht="12.75" customHeight="1" x14ac:dyDescent="0.2">
      <c r="A7" s="18" t="s">
        <v>27</v>
      </c>
      <c r="B7" s="18" t="s">
        <v>29</v>
      </c>
      <c r="C7" s="18" t="s">
        <v>23</v>
      </c>
      <c r="D7" s="18" t="s">
        <v>22</v>
      </c>
      <c r="E7" s="18" t="s">
        <v>33</v>
      </c>
      <c r="F7" s="18" t="s">
        <v>35</v>
      </c>
      <c r="G7" s="18" t="s">
        <v>37</v>
      </c>
      <c r="H7" s="18" t="s">
        <v>40</v>
      </c>
      <c r="I7" s="18" t="s">
        <v>42</v>
      </c>
    </row>
    <row r="8" spans="1:18" ht="12.75" customHeight="1" x14ac:dyDescent="0.2">
      <c r="A8" s="21" t="s">
        <v>43</v>
      </c>
      <c r="B8" s="21"/>
      <c r="C8" s="26" t="s">
        <v>27</v>
      </c>
      <c r="D8" s="21"/>
      <c r="E8" s="27" t="s">
        <v>44</v>
      </c>
      <c r="F8" s="21"/>
      <c r="G8" s="21"/>
      <c r="H8" s="21"/>
      <c r="I8" s="28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25" t="s">
        <v>45</v>
      </c>
      <c r="B9" s="29" t="s">
        <v>29</v>
      </c>
      <c r="C9" s="29" t="s">
        <v>109</v>
      </c>
      <c r="D9" s="25" t="s">
        <v>15</v>
      </c>
      <c r="E9" s="30" t="s">
        <v>110</v>
      </c>
      <c r="F9" s="31" t="s">
        <v>106</v>
      </c>
      <c r="G9" s="32">
        <v>33.756</v>
      </c>
      <c r="H9" s="33">
        <v>0</v>
      </c>
      <c r="I9" s="33">
        <f>ROUND(ROUND(H9,2)*ROUND(G9,3),2)</f>
        <v>0</v>
      </c>
      <c r="O9">
        <f>(I9*21)/100</f>
        <v>0</v>
      </c>
      <c r="P9" t="s">
        <v>23</v>
      </c>
    </row>
    <row r="10" spans="1:18" ht="114.75" x14ac:dyDescent="0.2">
      <c r="A10" s="34" t="s">
        <v>49</v>
      </c>
      <c r="E10" s="35" t="s">
        <v>177</v>
      </c>
    </row>
    <row r="11" spans="1:18" x14ac:dyDescent="0.2">
      <c r="A11" s="36" t="s">
        <v>50</v>
      </c>
      <c r="E11" s="37" t="s">
        <v>15</v>
      </c>
    </row>
    <row r="12" spans="1:18" ht="25.5" x14ac:dyDescent="0.2">
      <c r="A12" t="s">
        <v>51</v>
      </c>
      <c r="E12" s="35" t="s">
        <v>108</v>
      </c>
    </row>
    <row r="13" spans="1:18" x14ac:dyDescent="0.2">
      <c r="A13" s="25" t="s">
        <v>45</v>
      </c>
      <c r="B13" s="29" t="s">
        <v>23</v>
      </c>
      <c r="C13" s="29" t="s">
        <v>178</v>
      </c>
      <c r="D13" s="25" t="s">
        <v>15</v>
      </c>
      <c r="E13" s="30" t="s">
        <v>110</v>
      </c>
      <c r="F13" s="31" t="s">
        <v>106</v>
      </c>
      <c r="G13" s="32">
        <v>18</v>
      </c>
      <c r="H13" s="33">
        <v>0</v>
      </c>
      <c r="I13" s="33">
        <f>ROUND(ROUND(H13,2)*ROUND(G13,3),2)</f>
        <v>0</v>
      </c>
      <c r="O13">
        <f>(I13*21)/100</f>
        <v>0</v>
      </c>
      <c r="P13" t="s">
        <v>23</v>
      </c>
    </row>
    <row r="14" spans="1:18" ht="38.25" x14ac:dyDescent="0.2">
      <c r="A14" s="34" t="s">
        <v>49</v>
      </c>
      <c r="E14" s="35" t="s">
        <v>179</v>
      </c>
    </row>
    <row r="15" spans="1:18" x14ac:dyDescent="0.2">
      <c r="A15" s="36" t="s">
        <v>50</v>
      </c>
      <c r="E15" s="37" t="s">
        <v>15</v>
      </c>
    </row>
    <row r="16" spans="1:18" ht="25.5" x14ac:dyDescent="0.2">
      <c r="A16" t="s">
        <v>51</v>
      </c>
      <c r="E16" s="35" t="s">
        <v>108</v>
      </c>
    </row>
    <row r="17" spans="1:18" ht="12.75" customHeight="1" x14ac:dyDescent="0.2">
      <c r="A17" s="12" t="s">
        <v>43</v>
      </c>
      <c r="B17" s="12"/>
      <c r="C17" s="40" t="s">
        <v>29</v>
      </c>
      <c r="D17" s="12"/>
      <c r="E17" s="27" t="s">
        <v>115</v>
      </c>
      <c r="F17" s="12"/>
      <c r="G17" s="12"/>
      <c r="H17" s="12"/>
      <c r="I17" s="41">
        <f>0+Q17</f>
        <v>0</v>
      </c>
      <c r="O17">
        <f>0+R17</f>
        <v>0</v>
      </c>
      <c r="Q17">
        <f>0+I18+I22+I26+I30+I34+I38+I42+I46+I50+I54</f>
        <v>0</v>
      </c>
      <c r="R17">
        <f>0+O18+O22+O26+O30+O34+O38+O42+O46+O50+O54</f>
        <v>0</v>
      </c>
    </row>
    <row r="18" spans="1:18" x14ac:dyDescent="0.2">
      <c r="A18" s="25" t="s">
        <v>45</v>
      </c>
      <c r="B18" s="29" t="s">
        <v>22</v>
      </c>
      <c r="C18" s="29" t="s">
        <v>180</v>
      </c>
      <c r="D18" s="25" t="s">
        <v>15</v>
      </c>
      <c r="E18" s="30" t="s">
        <v>181</v>
      </c>
      <c r="F18" s="31" t="s">
        <v>48</v>
      </c>
      <c r="G18" s="32">
        <v>1</v>
      </c>
      <c r="H18" s="33">
        <v>0</v>
      </c>
      <c r="I18" s="33">
        <f>ROUND(ROUND(H18,2)*ROUND(G18,3),2)</f>
        <v>0</v>
      </c>
      <c r="O18">
        <f>(I18*21)/100</f>
        <v>0</v>
      </c>
      <c r="P18" t="s">
        <v>23</v>
      </c>
    </row>
    <row r="19" spans="1:18" x14ac:dyDescent="0.2">
      <c r="A19" s="34" t="s">
        <v>49</v>
      </c>
      <c r="E19" s="35" t="s">
        <v>182</v>
      </c>
    </row>
    <row r="20" spans="1:18" x14ac:dyDescent="0.2">
      <c r="A20" s="36" t="s">
        <v>50</v>
      </c>
      <c r="E20" s="37" t="s">
        <v>15</v>
      </c>
    </row>
    <row r="21" spans="1:18" ht="38.25" x14ac:dyDescent="0.2">
      <c r="A21" t="s">
        <v>51</v>
      </c>
      <c r="E21" s="35" t="s">
        <v>183</v>
      </c>
    </row>
    <row r="22" spans="1:18" x14ac:dyDescent="0.2">
      <c r="A22" s="25" t="s">
        <v>45</v>
      </c>
      <c r="B22" s="29" t="s">
        <v>35</v>
      </c>
      <c r="C22" s="29" t="s">
        <v>133</v>
      </c>
      <c r="D22" s="25" t="s">
        <v>15</v>
      </c>
      <c r="E22" s="30" t="s">
        <v>134</v>
      </c>
      <c r="F22" s="31" t="s">
        <v>123</v>
      </c>
      <c r="G22" s="32">
        <v>10</v>
      </c>
      <c r="H22" s="33">
        <v>0</v>
      </c>
      <c r="I22" s="33">
        <f>ROUND(ROUND(H22,2)*ROUND(G22,3),2)</f>
        <v>0</v>
      </c>
      <c r="O22">
        <f>(I22*21)/100</f>
        <v>0</v>
      </c>
      <c r="P22" t="s">
        <v>23</v>
      </c>
    </row>
    <row r="23" spans="1:18" ht="63.75" x14ac:dyDescent="0.2">
      <c r="A23" s="34" t="s">
        <v>49</v>
      </c>
      <c r="E23" s="35" t="s">
        <v>184</v>
      </c>
    </row>
    <row r="24" spans="1:18" x14ac:dyDescent="0.2">
      <c r="A24" s="36" t="s">
        <v>50</v>
      </c>
      <c r="E24" s="37" t="s">
        <v>15</v>
      </c>
    </row>
    <row r="25" spans="1:18" ht="369.75" x14ac:dyDescent="0.2">
      <c r="A25" t="s">
        <v>51</v>
      </c>
      <c r="E25" s="35" t="s">
        <v>185</v>
      </c>
    </row>
    <row r="26" spans="1:18" x14ac:dyDescent="0.2">
      <c r="A26" s="25" t="s">
        <v>45</v>
      </c>
      <c r="B26" s="29" t="s">
        <v>71</v>
      </c>
      <c r="C26" s="29" t="s">
        <v>186</v>
      </c>
      <c r="D26" s="25" t="s">
        <v>15</v>
      </c>
      <c r="E26" s="30" t="s">
        <v>187</v>
      </c>
      <c r="F26" s="31" t="s">
        <v>123</v>
      </c>
      <c r="G26" s="32">
        <v>82</v>
      </c>
      <c r="H26" s="33">
        <v>0</v>
      </c>
      <c r="I26" s="33">
        <f>ROUND(ROUND(H26,2)*ROUND(G26,3),2)</f>
        <v>0</v>
      </c>
      <c r="O26">
        <f>(I26*21)/100</f>
        <v>0</v>
      </c>
      <c r="P26" t="s">
        <v>23</v>
      </c>
    </row>
    <row r="27" spans="1:18" ht="38.25" x14ac:dyDescent="0.2">
      <c r="A27" s="34" t="s">
        <v>49</v>
      </c>
      <c r="E27" s="35" t="s">
        <v>188</v>
      </c>
    </row>
    <row r="28" spans="1:18" x14ac:dyDescent="0.2">
      <c r="A28" s="36" t="s">
        <v>50</v>
      </c>
      <c r="E28" s="37" t="s">
        <v>15</v>
      </c>
    </row>
    <row r="29" spans="1:18" ht="306" x14ac:dyDescent="0.2">
      <c r="A29" t="s">
        <v>51</v>
      </c>
      <c r="E29" s="35" t="s">
        <v>189</v>
      </c>
    </row>
    <row r="30" spans="1:18" x14ac:dyDescent="0.2">
      <c r="A30" s="25" t="s">
        <v>45</v>
      </c>
      <c r="B30" s="29" t="s">
        <v>75</v>
      </c>
      <c r="C30" s="29" t="s">
        <v>190</v>
      </c>
      <c r="D30" s="25" t="s">
        <v>15</v>
      </c>
      <c r="E30" s="30" t="s">
        <v>191</v>
      </c>
      <c r="F30" s="31" t="s">
        <v>123</v>
      </c>
      <c r="G30" s="32">
        <v>0.42</v>
      </c>
      <c r="H30" s="33">
        <v>0</v>
      </c>
      <c r="I30" s="33">
        <f>ROUND(ROUND(H30,2)*ROUND(G30,3),2)</f>
        <v>0</v>
      </c>
      <c r="O30">
        <f>(I30*21)/100</f>
        <v>0</v>
      </c>
      <c r="P30" t="s">
        <v>23</v>
      </c>
    </row>
    <row r="31" spans="1:18" ht="51" x14ac:dyDescent="0.2">
      <c r="A31" s="34" t="s">
        <v>49</v>
      </c>
      <c r="E31" s="35" t="s">
        <v>192</v>
      </c>
    </row>
    <row r="32" spans="1:18" x14ac:dyDescent="0.2">
      <c r="A32" s="36" t="s">
        <v>50</v>
      </c>
      <c r="E32" s="37" t="s">
        <v>15</v>
      </c>
    </row>
    <row r="33" spans="1:16" ht="63.75" x14ac:dyDescent="0.2">
      <c r="A33" t="s">
        <v>51</v>
      </c>
      <c r="E33" s="35" t="s">
        <v>193</v>
      </c>
    </row>
    <row r="34" spans="1:16" x14ac:dyDescent="0.2">
      <c r="A34" s="25" t="s">
        <v>45</v>
      </c>
      <c r="B34" s="29" t="s">
        <v>40</v>
      </c>
      <c r="C34" s="29" t="s">
        <v>194</v>
      </c>
      <c r="D34" s="25" t="s">
        <v>15</v>
      </c>
      <c r="E34" s="30" t="s">
        <v>195</v>
      </c>
      <c r="F34" s="31" t="s">
        <v>123</v>
      </c>
      <c r="G34" s="32">
        <v>82</v>
      </c>
      <c r="H34" s="33">
        <v>0</v>
      </c>
      <c r="I34" s="33">
        <f>ROUND(ROUND(H34,2)*ROUND(G34,3),2)</f>
        <v>0</v>
      </c>
      <c r="O34">
        <f>(I34*21)/100</f>
        <v>0</v>
      </c>
      <c r="P34" t="s">
        <v>23</v>
      </c>
    </row>
    <row r="35" spans="1:16" ht="51" x14ac:dyDescent="0.2">
      <c r="A35" s="34" t="s">
        <v>49</v>
      </c>
      <c r="E35" s="35" t="s">
        <v>196</v>
      </c>
    </row>
    <row r="36" spans="1:16" x14ac:dyDescent="0.2">
      <c r="A36" s="36" t="s">
        <v>50</v>
      </c>
      <c r="E36" s="37" t="s">
        <v>15</v>
      </c>
    </row>
    <row r="37" spans="1:16" ht="267.75" x14ac:dyDescent="0.2">
      <c r="A37" t="s">
        <v>51</v>
      </c>
      <c r="E37" s="35" t="s">
        <v>197</v>
      </c>
    </row>
    <row r="38" spans="1:16" x14ac:dyDescent="0.2">
      <c r="A38" s="25" t="s">
        <v>45</v>
      </c>
      <c r="B38" s="29" t="s">
        <v>42</v>
      </c>
      <c r="C38" s="29" t="s">
        <v>136</v>
      </c>
      <c r="D38" s="25" t="s">
        <v>15</v>
      </c>
      <c r="E38" s="30" t="s">
        <v>137</v>
      </c>
      <c r="F38" s="31" t="s">
        <v>123</v>
      </c>
      <c r="G38" s="32">
        <v>10</v>
      </c>
      <c r="H38" s="33">
        <v>0</v>
      </c>
      <c r="I38" s="33">
        <f>ROUND(ROUND(H38,2)*ROUND(G38,3),2)</f>
        <v>0</v>
      </c>
      <c r="O38">
        <f>(I38*21)/100</f>
        <v>0</v>
      </c>
      <c r="P38" t="s">
        <v>23</v>
      </c>
    </row>
    <row r="39" spans="1:16" ht="25.5" x14ac:dyDescent="0.2">
      <c r="A39" s="34" t="s">
        <v>49</v>
      </c>
      <c r="E39" s="35" t="s">
        <v>198</v>
      </c>
    </row>
    <row r="40" spans="1:16" x14ac:dyDescent="0.2">
      <c r="A40" s="36" t="s">
        <v>50</v>
      </c>
      <c r="E40" s="37" t="s">
        <v>15</v>
      </c>
    </row>
    <row r="41" spans="1:16" ht="191.25" x14ac:dyDescent="0.2">
      <c r="A41" t="s">
        <v>51</v>
      </c>
      <c r="E41" s="35" t="s">
        <v>199</v>
      </c>
    </row>
    <row r="42" spans="1:16" x14ac:dyDescent="0.2">
      <c r="A42" s="25" t="s">
        <v>45</v>
      </c>
      <c r="B42" s="29" t="s">
        <v>200</v>
      </c>
      <c r="C42" s="29" t="s">
        <v>201</v>
      </c>
      <c r="D42" s="25" t="s">
        <v>15</v>
      </c>
      <c r="E42" s="30" t="s">
        <v>202</v>
      </c>
      <c r="F42" s="31" t="s">
        <v>123</v>
      </c>
      <c r="G42" s="32">
        <v>1.8</v>
      </c>
      <c r="H42" s="33">
        <v>0</v>
      </c>
      <c r="I42" s="33">
        <f>ROUND(ROUND(H42,2)*ROUND(G42,3),2)</f>
        <v>0</v>
      </c>
      <c r="O42">
        <f>(I42*21)/100</f>
        <v>0</v>
      </c>
      <c r="P42" t="s">
        <v>23</v>
      </c>
    </row>
    <row r="43" spans="1:16" ht="63.75" x14ac:dyDescent="0.2">
      <c r="A43" s="34" t="s">
        <v>49</v>
      </c>
      <c r="E43" s="35" t="s">
        <v>203</v>
      </c>
    </row>
    <row r="44" spans="1:16" x14ac:dyDescent="0.2">
      <c r="A44" s="36" t="s">
        <v>50</v>
      </c>
      <c r="E44" s="37" t="s">
        <v>15</v>
      </c>
    </row>
    <row r="45" spans="1:16" ht="267.75" x14ac:dyDescent="0.2">
      <c r="A45" t="s">
        <v>51</v>
      </c>
      <c r="E45" s="35" t="s">
        <v>197</v>
      </c>
    </row>
    <row r="46" spans="1:16" x14ac:dyDescent="0.2">
      <c r="A46" s="25" t="s">
        <v>45</v>
      </c>
      <c r="B46" s="29" t="s">
        <v>87</v>
      </c>
      <c r="C46" s="29" t="s">
        <v>204</v>
      </c>
      <c r="D46" s="25" t="s">
        <v>15</v>
      </c>
      <c r="E46" s="30" t="s">
        <v>205</v>
      </c>
      <c r="F46" s="31" t="s">
        <v>172</v>
      </c>
      <c r="G46" s="32">
        <v>172</v>
      </c>
      <c r="H46" s="33">
        <v>0</v>
      </c>
      <c r="I46" s="33">
        <f>ROUND(ROUND(H46,2)*ROUND(G46,3),2)</f>
        <v>0</v>
      </c>
      <c r="O46">
        <f>(I46*21)/100</f>
        <v>0</v>
      </c>
      <c r="P46" t="s">
        <v>23</v>
      </c>
    </row>
    <row r="47" spans="1:16" ht="38.25" x14ac:dyDescent="0.2">
      <c r="A47" s="34" t="s">
        <v>49</v>
      </c>
      <c r="E47" s="35" t="s">
        <v>206</v>
      </c>
    </row>
    <row r="48" spans="1:16" x14ac:dyDescent="0.2">
      <c r="A48" s="36" t="s">
        <v>50</v>
      </c>
      <c r="E48" s="37" t="s">
        <v>15</v>
      </c>
    </row>
    <row r="49" spans="1:18" ht="25.5" x14ac:dyDescent="0.2">
      <c r="A49" t="s">
        <v>51</v>
      </c>
      <c r="E49" s="35" t="s">
        <v>207</v>
      </c>
    </row>
    <row r="50" spans="1:18" x14ac:dyDescent="0.2">
      <c r="A50" s="25" t="s">
        <v>45</v>
      </c>
      <c r="B50" s="29" t="s">
        <v>92</v>
      </c>
      <c r="C50" s="29" t="s">
        <v>208</v>
      </c>
      <c r="D50" s="25" t="s">
        <v>15</v>
      </c>
      <c r="E50" s="30" t="s">
        <v>209</v>
      </c>
      <c r="F50" s="31" t="s">
        <v>172</v>
      </c>
      <c r="G50" s="32">
        <v>29</v>
      </c>
      <c r="H50" s="33">
        <v>0</v>
      </c>
      <c r="I50" s="33">
        <f>ROUND(ROUND(H50,2)*ROUND(G50,3),2)</f>
        <v>0</v>
      </c>
      <c r="O50">
        <f>(I50*21)/100</f>
        <v>0</v>
      </c>
      <c r="P50" t="s">
        <v>23</v>
      </c>
    </row>
    <row r="51" spans="1:18" ht="63.75" x14ac:dyDescent="0.2">
      <c r="A51" s="34" t="s">
        <v>49</v>
      </c>
      <c r="E51" s="35" t="s">
        <v>210</v>
      </c>
    </row>
    <row r="52" spans="1:18" x14ac:dyDescent="0.2">
      <c r="A52" s="36" t="s">
        <v>50</v>
      </c>
      <c r="E52" s="37" t="s">
        <v>15</v>
      </c>
    </row>
    <row r="53" spans="1:18" ht="38.25" x14ac:dyDescent="0.2">
      <c r="A53" t="s">
        <v>51</v>
      </c>
      <c r="E53" s="35" t="s">
        <v>211</v>
      </c>
    </row>
    <row r="54" spans="1:18" x14ac:dyDescent="0.2">
      <c r="A54" s="25" t="s">
        <v>45</v>
      </c>
      <c r="B54" s="29" t="s">
        <v>97</v>
      </c>
      <c r="C54" s="29" t="s">
        <v>212</v>
      </c>
      <c r="D54" s="25" t="s">
        <v>15</v>
      </c>
      <c r="E54" s="30" t="s">
        <v>213</v>
      </c>
      <c r="F54" s="31" t="s">
        <v>172</v>
      </c>
      <c r="G54" s="32">
        <v>29</v>
      </c>
      <c r="H54" s="33">
        <v>0</v>
      </c>
      <c r="I54" s="33">
        <f>ROUND(ROUND(H54,2)*ROUND(G54,3),2)</f>
        <v>0</v>
      </c>
      <c r="O54">
        <f>(I54*21)/100</f>
        <v>0</v>
      </c>
      <c r="P54" t="s">
        <v>23</v>
      </c>
    </row>
    <row r="55" spans="1:18" x14ac:dyDescent="0.2">
      <c r="A55" s="34" t="s">
        <v>49</v>
      </c>
      <c r="E55" s="35" t="s">
        <v>214</v>
      </c>
    </row>
    <row r="56" spans="1:18" x14ac:dyDescent="0.2">
      <c r="A56" s="36" t="s">
        <v>50</v>
      </c>
      <c r="E56" s="37" t="s">
        <v>15</v>
      </c>
    </row>
    <row r="57" spans="1:18" ht="25.5" x14ac:dyDescent="0.2">
      <c r="A57" t="s">
        <v>51</v>
      </c>
      <c r="E57" s="35" t="s">
        <v>215</v>
      </c>
    </row>
    <row r="58" spans="1:18" ht="12.75" customHeight="1" x14ac:dyDescent="0.2">
      <c r="A58" s="12" t="s">
        <v>43</v>
      </c>
      <c r="B58" s="12"/>
      <c r="C58" s="40" t="s">
        <v>23</v>
      </c>
      <c r="D58" s="12"/>
      <c r="E58" s="27" t="s">
        <v>216</v>
      </c>
      <c r="F58" s="12"/>
      <c r="G58" s="12"/>
      <c r="H58" s="12"/>
      <c r="I58" s="41">
        <f>0+Q58</f>
        <v>0</v>
      </c>
      <c r="O58">
        <f>0+R58</f>
        <v>0</v>
      </c>
      <c r="Q58">
        <f>0+I59+I63+I67+I71+I75+I79+I83+I87+I91+I95+I99+I103+I107</f>
        <v>0</v>
      </c>
      <c r="R58">
        <f>0+O59+O63+O67+O71+O75+O79+O83+O87+O91+O95+O99+O103+O107</f>
        <v>0</v>
      </c>
    </row>
    <row r="59" spans="1:18" x14ac:dyDescent="0.2">
      <c r="A59" s="25" t="s">
        <v>45</v>
      </c>
      <c r="B59" s="29" t="s">
        <v>160</v>
      </c>
      <c r="C59" s="29" t="s">
        <v>217</v>
      </c>
      <c r="D59" s="25" t="s">
        <v>15</v>
      </c>
      <c r="E59" s="30" t="s">
        <v>218</v>
      </c>
      <c r="F59" s="31" t="s">
        <v>123</v>
      </c>
      <c r="G59" s="32">
        <v>1.44</v>
      </c>
      <c r="H59" s="33">
        <v>0</v>
      </c>
      <c r="I59" s="33">
        <f>ROUND(ROUND(H59,2)*ROUND(G59,3),2)</f>
        <v>0</v>
      </c>
      <c r="O59">
        <f>(I59*21)/100</f>
        <v>0</v>
      </c>
      <c r="P59" t="s">
        <v>23</v>
      </c>
    </row>
    <row r="60" spans="1:18" ht="51" x14ac:dyDescent="0.2">
      <c r="A60" s="34" t="s">
        <v>49</v>
      </c>
      <c r="E60" s="35" t="s">
        <v>219</v>
      </c>
    </row>
    <row r="61" spans="1:18" x14ac:dyDescent="0.2">
      <c r="A61" s="36" t="s">
        <v>50</v>
      </c>
      <c r="E61" s="37" t="s">
        <v>15</v>
      </c>
    </row>
    <row r="62" spans="1:18" ht="51" x14ac:dyDescent="0.2">
      <c r="A62" t="s">
        <v>51</v>
      </c>
      <c r="E62" s="35" t="s">
        <v>220</v>
      </c>
    </row>
    <row r="63" spans="1:18" x14ac:dyDescent="0.2">
      <c r="A63" s="25" t="s">
        <v>45</v>
      </c>
      <c r="B63" s="29" t="s">
        <v>221</v>
      </c>
      <c r="C63" s="29" t="s">
        <v>222</v>
      </c>
      <c r="D63" s="25" t="s">
        <v>15</v>
      </c>
      <c r="E63" s="30" t="s">
        <v>223</v>
      </c>
      <c r="F63" s="31" t="s">
        <v>123</v>
      </c>
      <c r="G63" s="32">
        <v>0.16</v>
      </c>
      <c r="H63" s="33">
        <v>0</v>
      </c>
      <c r="I63" s="33">
        <f>ROUND(ROUND(H63,2)*ROUND(G63,3),2)</f>
        <v>0</v>
      </c>
      <c r="O63">
        <f>(I63*21)/100</f>
        <v>0</v>
      </c>
      <c r="P63" t="s">
        <v>23</v>
      </c>
    </row>
    <row r="64" spans="1:18" ht="51" x14ac:dyDescent="0.2">
      <c r="A64" s="34" t="s">
        <v>49</v>
      </c>
      <c r="E64" s="35" t="s">
        <v>224</v>
      </c>
    </row>
    <row r="65" spans="1:16" x14ac:dyDescent="0.2">
      <c r="A65" s="36" t="s">
        <v>50</v>
      </c>
      <c r="E65" s="37" t="s">
        <v>15</v>
      </c>
    </row>
    <row r="66" spans="1:16" ht="51" x14ac:dyDescent="0.2">
      <c r="A66" t="s">
        <v>51</v>
      </c>
      <c r="E66" s="35" t="s">
        <v>220</v>
      </c>
    </row>
    <row r="67" spans="1:16" x14ac:dyDescent="0.2">
      <c r="A67" s="25" t="s">
        <v>45</v>
      </c>
      <c r="B67" s="29" t="s">
        <v>225</v>
      </c>
      <c r="C67" s="29" t="s">
        <v>226</v>
      </c>
      <c r="D67" s="25" t="s">
        <v>15</v>
      </c>
      <c r="E67" s="30" t="s">
        <v>227</v>
      </c>
      <c r="F67" s="31" t="s">
        <v>123</v>
      </c>
      <c r="G67" s="32">
        <v>13.87</v>
      </c>
      <c r="H67" s="33">
        <v>0</v>
      </c>
      <c r="I67" s="33">
        <f>ROUND(ROUND(H67,2)*ROUND(G67,3),2)</f>
        <v>0</v>
      </c>
      <c r="O67">
        <f>(I67*21)/100</f>
        <v>0</v>
      </c>
      <c r="P67" t="s">
        <v>23</v>
      </c>
    </row>
    <row r="68" spans="1:16" ht="63.75" x14ac:dyDescent="0.2">
      <c r="A68" s="34" t="s">
        <v>49</v>
      </c>
      <c r="E68" s="35" t="s">
        <v>228</v>
      </c>
    </row>
    <row r="69" spans="1:16" x14ac:dyDescent="0.2">
      <c r="A69" s="36" t="s">
        <v>50</v>
      </c>
      <c r="E69" s="37" t="s">
        <v>15</v>
      </c>
    </row>
    <row r="70" spans="1:16" ht="409.5" x14ac:dyDescent="0.2">
      <c r="A70" t="s">
        <v>51</v>
      </c>
      <c r="E70" s="35" t="s">
        <v>229</v>
      </c>
    </row>
    <row r="71" spans="1:16" x14ac:dyDescent="0.2">
      <c r="A71" s="25" t="s">
        <v>45</v>
      </c>
      <c r="B71" s="29" t="s">
        <v>230</v>
      </c>
      <c r="C71" s="29" t="s">
        <v>231</v>
      </c>
      <c r="D71" s="25" t="s">
        <v>15</v>
      </c>
      <c r="E71" s="30" t="s">
        <v>232</v>
      </c>
      <c r="F71" s="31" t="s">
        <v>106</v>
      </c>
      <c r="G71" s="32">
        <v>2.08</v>
      </c>
      <c r="H71" s="33">
        <v>0</v>
      </c>
      <c r="I71" s="33">
        <f>ROUND(ROUND(H71,2)*ROUND(G71,3),2)</f>
        <v>0</v>
      </c>
      <c r="O71">
        <f>(I71*21)/100</f>
        <v>0</v>
      </c>
      <c r="P71" t="s">
        <v>23</v>
      </c>
    </row>
    <row r="72" spans="1:16" ht="38.25" x14ac:dyDescent="0.2">
      <c r="A72" s="34" t="s">
        <v>49</v>
      </c>
      <c r="E72" s="35" t="s">
        <v>233</v>
      </c>
    </row>
    <row r="73" spans="1:16" x14ac:dyDescent="0.2">
      <c r="A73" s="36" t="s">
        <v>50</v>
      </c>
      <c r="E73" s="37" t="s">
        <v>15</v>
      </c>
    </row>
    <row r="74" spans="1:16" ht="267.75" x14ac:dyDescent="0.2">
      <c r="A74" t="s">
        <v>51</v>
      </c>
      <c r="E74" s="35" t="s">
        <v>234</v>
      </c>
    </row>
    <row r="75" spans="1:16" x14ac:dyDescent="0.2">
      <c r="A75" s="25" t="s">
        <v>45</v>
      </c>
      <c r="B75" s="29" t="s">
        <v>235</v>
      </c>
      <c r="C75" s="29" t="s">
        <v>236</v>
      </c>
      <c r="D75" s="25" t="s">
        <v>15</v>
      </c>
      <c r="E75" s="30" t="s">
        <v>237</v>
      </c>
      <c r="F75" s="31" t="s">
        <v>123</v>
      </c>
      <c r="G75" s="32">
        <v>5.4</v>
      </c>
      <c r="H75" s="33">
        <v>0</v>
      </c>
      <c r="I75" s="33">
        <f>ROUND(ROUND(H75,2)*ROUND(G75,3),2)</f>
        <v>0</v>
      </c>
      <c r="O75">
        <f>(I75*21)/100</f>
        <v>0</v>
      </c>
      <c r="P75" t="s">
        <v>23</v>
      </c>
    </row>
    <row r="76" spans="1:16" ht="51" x14ac:dyDescent="0.2">
      <c r="A76" s="34" t="s">
        <v>49</v>
      </c>
      <c r="E76" s="35" t="s">
        <v>238</v>
      </c>
    </row>
    <row r="77" spans="1:16" x14ac:dyDescent="0.2">
      <c r="A77" s="36" t="s">
        <v>50</v>
      </c>
      <c r="E77" s="37" t="s">
        <v>15</v>
      </c>
    </row>
    <row r="78" spans="1:16" ht="409.5" x14ac:dyDescent="0.2">
      <c r="A78" t="s">
        <v>51</v>
      </c>
      <c r="E78" s="35" t="s">
        <v>239</v>
      </c>
    </row>
    <row r="79" spans="1:16" x14ac:dyDescent="0.2">
      <c r="A79" s="25" t="s">
        <v>45</v>
      </c>
      <c r="B79" s="29" t="s">
        <v>240</v>
      </c>
      <c r="C79" s="29" t="s">
        <v>241</v>
      </c>
      <c r="D79" s="25" t="s">
        <v>15</v>
      </c>
      <c r="E79" s="30" t="s">
        <v>242</v>
      </c>
      <c r="F79" s="31" t="s">
        <v>106</v>
      </c>
      <c r="G79" s="32">
        <v>0.81</v>
      </c>
      <c r="H79" s="33">
        <v>0</v>
      </c>
      <c r="I79" s="33">
        <f>ROUND(ROUND(H79,2)*ROUND(G79,3),2)</f>
        <v>0</v>
      </c>
      <c r="O79">
        <f>(I79*21)/100</f>
        <v>0</v>
      </c>
      <c r="P79" t="s">
        <v>23</v>
      </c>
    </row>
    <row r="80" spans="1:16" ht="38.25" x14ac:dyDescent="0.2">
      <c r="A80" s="34" t="s">
        <v>49</v>
      </c>
      <c r="E80" s="35" t="s">
        <v>243</v>
      </c>
    </row>
    <row r="81" spans="1:16" x14ac:dyDescent="0.2">
      <c r="A81" s="36" t="s">
        <v>50</v>
      </c>
      <c r="E81" s="37" t="s">
        <v>15</v>
      </c>
    </row>
    <row r="82" spans="1:16" ht="267.75" x14ac:dyDescent="0.2">
      <c r="A82" t="s">
        <v>51</v>
      </c>
      <c r="E82" s="35" t="s">
        <v>244</v>
      </c>
    </row>
    <row r="83" spans="1:16" x14ac:dyDescent="0.2">
      <c r="A83" s="25" t="s">
        <v>45</v>
      </c>
      <c r="B83" s="29" t="s">
        <v>245</v>
      </c>
      <c r="C83" s="29" t="s">
        <v>246</v>
      </c>
      <c r="D83" s="25" t="s">
        <v>15</v>
      </c>
      <c r="E83" s="30" t="s">
        <v>247</v>
      </c>
      <c r="F83" s="31" t="s">
        <v>144</v>
      </c>
      <c r="G83" s="32">
        <v>40</v>
      </c>
      <c r="H83" s="33">
        <v>0</v>
      </c>
      <c r="I83" s="33">
        <f>ROUND(ROUND(H83,2)*ROUND(G83,3),2)</f>
        <v>0</v>
      </c>
      <c r="O83">
        <f>(I83*21)/100</f>
        <v>0</v>
      </c>
      <c r="P83" t="s">
        <v>23</v>
      </c>
    </row>
    <row r="84" spans="1:16" x14ac:dyDescent="0.2">
      <c r="A84" s="34" t="s">
        <v>49</v>
      </c>
      <c r="E84" s="35" t="s">
        <v>248</v>
      </c>
    </row>
    <row r="85" spans="1:16" x14ac:dyDescent="0.2">
      <c r="A85" s="36" t="s">
        <v>50</v>
      </c>
      <c r="E85" s="37" t="s">
        <v>15</v>
      </c>
    </row>
    <row r="86" spans="1:16" ht="191.25" x14ac:dyDescent="0.2">
      <c r="A86" t="s">
        <v>51</v>
      </c>
      <c r="E86" s="35" t="s">
        <v>249</v>
      </c>
    </row>
    <row r="87" spans="1:16" x14ac:dyDescent="0.2">
      <c r="A87" s="25" t="s">
        <v>45</v>
      </c>
      <c r="B87" s="29" t="s">
        <v>250</v>
      </c>
      <c r="C87" s="29" t="s">
        <v>251</v>
      </c>
      <c r="D87" s="25" t="s">
        <v>15</v>
      </c>
      <c r="E87" s="30" t="s">
        <v>252</v>
      </c>
      <c r="F87" s="31" t="s">
        <v>144</v>
      </c>
      <c r="G87" s="32">
        <v>40</v>
      </c>
      <c r="H87" s="33">
        <v>0</v>
      </c>
      <c r="I87" s="33">
        <f>ROUND(ROUND(H87,2)*ROUND(G87,3),2)</f>
        <v>0</v>
      </c>
      <c r="O87">
        <f>(I87*21)/100</f>
        <v>0</v>
      </c>
      <c r="P87" t="s">
        <v>23</v>
      </c>
    </row>
    <row r="88" spans="1:16" x14ac:dyDescent="0.2">
      <c r="A88" s="34" t="s">
        <v>49</v>
      </c>
      <c r="E88" s="35" t="s">
        <v>248</v>
      </c>
    </row>
    <row r="89" spans="1:16" x14ac:dyDescent="0.2">
      <c r="A89" s="36" t="s">
        <v>50</v>
      </c>
      <c r="E89" s="37" t="s">
        <v>15</v>
      </c>
    </row>
    <row r="90" spans="1:16" ht="191.25" x14ac:dyDescent="0.2">
      <c r="A90" t="s">
        <v>51</v>
      </c>
      <c r="E90" s="35" t="s">
        <v>249</v>
      </c>
    </row>
    <row r="91" spans="1:16" x14ac:dyDescent="0.2">
      <c r="A91" s="25" t="s">
        <v>45</v>
      </c>
      <c r="B91" s="29" t="s">
        <v>253</v>
      </c>
      <c r="C91" s="29" t="s">
        <v>254</v>
      </c>
      <c r="D91" s="25" t="s">
        <v>15</v>
      </c>
      <c r="E91" s="30" t="s">
        <v>255</v>
      </c>
      <c r="F91" s="31" t="s">
        <v>144</v>
      </c>
      <c r="G91" s="32">
        <v>30</v>
      </c>
      <c r="H91" s="33">
        <v>0</v>
      </c>
      <c r="I91" s="33">
        <f>ROUND(ROUND(H91,2)*ROUND(G91,3),2)</f>
        <v>0</v>
      </c>
      <c r="O91">
        <f>(I91*21)/100</f>
        <v>0</v>
      </c>
      <c r="P91" t="s">
        <v>23</v>
      </c>
    </row>
    <row r="92" spans="1:16" x14ac:dyDescent="0.2">
      <c r="A92" s="34" t="s">
        <v>49</v>
      </c>
      <c r="E92" s="35" t="s">
        <v>248</v>
      </c>
    </row>
    <row r="93" spans="1:16" x14ac:dyDescent="0.2">
      <c r="A93" s="36" t="s">
        <v>50</v>
      </c>
      <c r="E93" s="37" t="s">
        <v>15</v>
      </c>
    </row>
    <row r="94" spans="1:16" ht="191.25" x14ac:dyDescent="0.2">
      <c r="A94" t="s">
        <v>51</v>
      </c>
      <c r="E94" s="35" t="s">
        <v>249</v>
      </c>
    </row>
    <row r="95" spans="1:16" x14ac:dyDescent="0.2">
      <c r="A95" s="25" t="s">
        <v>45</v>
      </c>
      <c r="B95" s="29" t="s">
        <v>165</v>
      </c>
      <c r="C95" s="29" t="s">
        <v>256</v>
      </c>
      <c r="D95" s="25" t="s">
        <v>15</v>
      </c>
      <c r="E95" s="30" t="s">
        <v>257</v>
      </c>
      <c r="F95" s="31" t="s">
        <v>123</v>
      </c>
      <c r="G95" s="32">
        <v>27.1</v>
      </c>
      <c r="H95" s="33">
        <v>0</v>
      </c>
      <c r="I95" s="33">
        <f>ROUND(ROUND(H95,2)*ROUND(G95,3),2)</f>
        <v>0</v>
      </c>
      <c r="O95">
        <f>(I95*21)/100</f>
        <v>0</v>
      </c>
      <c r="P95" t="s">
        <v>23</v>
      </c>
    </row>
    <row r="96" spans="1:16" ht="153" x14ac:dyDescent="0.2">
      <c r="A96" s="34" t="s">
        <v>49</v>
      </c>
      <c r="E96" s="35" t="s">
        <v>258</v>
      </c>
    </row>
    <row r="97" spans="1:18" x14ac:dyDescent="0.2">
      <c r="A97" s="36" t="s">
        <v>50</v>
      </c>
      <c r="E97" s="37" t="s">
        <v>15</v>
      </c>
    </row>
    <row r="98" spans="1:18" ht="369.75" x14ac:dyDescent="0.2">
      <c r="A98" t="s">
        <v>51</v>
      </c>
      <c r="E98" s="35" t="s">
        <v>259</v>
      </c>
    </row>
    <row r="99" spans="1:18" x14ac:dyDescent="0.2">
      <c r="A99" s="25" t="s">
        <v>45</v>
      </c>
      <c r="B99" s="29" t="s">
        <v>260</v>
      </c>
      <c r="C99" s="29" t="s">
        <v>261</v>
      </c>
      <c r="D99" s="25" t="s">
        <v>15</v>
      </c>
      <c r="E99" s="30" t="s">
        <v>262</v>
      </c>
      <c r="F99" s="31" t="s">
        <v>106</v>
      </c>
      <c r="G99" s="32">
        <v>4.07</v>
      </c>
      <c r="H99" s="33">
        <v>0</v>
      </c>
      <c r="I99" s="33">
        <f>ROUND(ROUND(H99,2)*ROUND(G99,3),2)</f>
        <v>0</v>
      </c>
      <c r="O99">
        <f>(I99*21)/100</f>
        <v>0</v>
      </c>
      <c r="P99" t="s">
        <v>23</v>
      </c>
    </row>
    <row r="100" spans="1:18" ht="76.5" x14ac:dyDescent="0.2">
      <c r="A100" s="34" t="s">
        <v>49</v>
      </c>
      <c r="E100" s="35" t="s">
        <v>263</v>
      </c>
    </row>
    <row r="101" spans="1:18" x14ac:dyDescent="0.2">
      <c r="A101" s="36" t="s">
        <v>50</v>
      </c>
      <c r="E101" s="37" t="s">
        <v>15</v>
      </c>
    </row>
    <row r="102" spans="1:18" ht="267.75" x14ac:dyDescent="0.2">
      <c r="A102" t="s">
        <v>51</v>
      </c>
      <c r="E102" s="35" t="s">
        <v>244</v>
      </c>
    </row>
    <row r="103" spans="1:18" x14ac:dyDescent="0.2">
      <c r="A103" s="25" t="s">
        <v>45</v>
      </c>
      <c r="B103" s="29" t="s">
        <v>169</v>
      </c>
      <c r="C103" s="29" t="s">
        <v>264</v>
      </c>
      <c r="D103" s="25" t="s">
        <v>15</v>
      </c>
      <c r="E103" s="30" t="s">
        <v>265</v>
      </c>
      <c r="F103" s="31" t="s">
        <v>172</v>
      </c>
      <c r="G103" s="32">
        <v>100</v>
      </c>
      <c r="H103" s="33">
        <v>0</v>
      </c>
      <c r="I103" s="33">
        <f>ROUND(ROUND(H103,2)*ROUND(G103,3),2)</f>
        <v>0</v>
      </c>
      <c r="O103">
        <f>(I103*21)/100</f>
        <v>0</v>
      </c>
      <c r="P103" t="s">
        <v>23</v>
      </c>
    </row>
    <row r="104" spans="1:18" ht="63.75" x14ac:dyDescent="0.2">
      <c r="A104" s="34" t="s">
        <v>49</v>
      </c>
      <c r="E104" s="35" t="s">
        <v>266</v>
      </c>
    </row>
    <row r="105" spans="1:18" x14ac:dyDescent="0.2">
      <c r="A105" s="36" t="s">
        <v>50</v>
      </c>
      <c r="E105" s="37" t="s">
        <v>15</v>
      </c>
    </row>
    <row r="106" spans="1:18" ht="102" x14ac:dyDescent="0.2">
      <c r="A106" t="s">
        <v>51</v>
      </c>
      <c r="E106" s="35" t="s">
        <v>267</v>
      </c>
    </row>
    <row r="107" spans="1:18" x14ac:dyDescent="0.2">
      <c r="A107" s="25" t="s">
        <v>45</v>
      </c>
      <c r="B107" s="29" t="s">
        <v>268</v>
      </c>
      <c r="C107" s="29" t="s">
        <v>269</v>
      </c>
      <c r="D107" s="25" t="s">
        <v>15</v>
      </c>
      <c r="E107" s="30" t="s">
        <v>270</v>
      </c>
      <c r="F107" s="31" t="s">
        <v>172</v>
      </c>
      <c r="G107" s="32">
        <v>88.4</v>
      </c>
      <c r="H107" s="33">
        <v>0</v>
      </c>
      <c r="I107" s="33">
        <f>ROUND(ROUND(H107,2)*ROUND(G107,3),2)</f>
        <v>0</v>
      </c>
      <c r="O107">
        <f>(I107*21)/100</f>
        <v>0</v>
      </c>
      <c r="P107" t="s">
        <v>23</v>
      </c>
    </row>
    <row r="108" spans="1:18" ht="63.75" x14ac:dyDescent="0.2">
      <c r="A108" s="34" t="s">
        <v>49</v>
      </c>
      <c r="E108" s="35" t="s">
        <v>271</v>
      </c>
    </row>
    <row r="109" spans="1:18" x14ac:dyDescent="0.2">
      <c r="A109" s="36" t="s">
        <v>50</v>
      </c>
      <c r="E109" s="37" t="s">
        <v>15</v>
      </c>
    </row>
    <row r="110" spans="1:18" ht="102" x14ac:dyDescent="0.2">
      <c r="A110" t="s">
        <v>51</v>
      </c>
      <c r="E110" s="35" t="s">
        <v>272</v>
      </c>
    </row>
    <row r="111" spans="1:18" ht="12.75" customHeight="1" x14ac:dyDescent="0.2">
      <c r="A111" s="12" t="s">
        <v>43</v>
      </c>
      <c r="B111" s="12"/>
      <c r="C111" s="40" t="s">
        <v>22</v>
      </c>
      <c r="D111" s="12"/>
      <c r="E111" s="27" t="s">
        <v>273</v>
      </c>
      <c r="F111" s="12"/>
      <c r="G111" s="12"/>
      <c r="H111" s="12"/>
      <c r="I111" s="41">
        <f>0+Q111</f>
        <v>0</v>
      </c>
      <c r="O111">
        <f>0+R111</f>
        <v>0</v>
      </c>
      <c r="Q111">
        <f>0+I112+I116+I120+I124+I128+I132+I136</f>
        <v>0</v>
      </c>
      <c r="R111">
        <f>0+O112+O116+O120+O124+O128+O132+O136</f>
        <v>0</v>
      </c>
    </row>
    <row r="112" spans="1:18" x14ac:dyDescent="0.2">
      <c r="A112" s="25" t="s">
        <v>45</v>
      </c>
      <c r="B112" s="29" t="s">
        <v>274</v>
      </c>
      <c r="C112" s="29" t="s">
        <v>275</v>
      </c>
      <c r="D112" s="25" t="s">
        <v>15</v>
      </c>
      <c r="E112" s="30" t="s">
        <v>276</v>
      </c>
      <c r="F112" s="31" t="s">
        <v>277</v>
      </c>
      <c r="G112" s="32">
        <v>320</v>
      </c>
      <c r="H112" s="33">
        <v>0</v>
      </c>
      <c r="I112" s="33">
        <f>ROUND(ROUND(H112,2)*ROUND(G112,3),2)</f>
        <v>0</v>
      </c>
      <c r="O112">
        <f>(I112*21)/100</f>
        <v>0</v>
      </c>
      <c r="P112" t="s">
        <v>23</v>
      </c>
    </row>
    <row r="113" spans="1:16" ht="51" x14ac:dyDescent="0.2">
      <c r="A113" s="34" t="s">
        <v>49</v>
      </c>
      <c r="E113" s="35" t="s">
        <v>278</v>
      </c>
    </row>
    <row r="114" spans="1:16" x14ac:dyDescent="0.2">
      <c r="A114" s="36" t="s">
        <v>50</v>
      </c>
      <c r="E114" s="37" t="s">
        <v>15</v>
      </c>
    </row>
    <row r="115" spans="1:16" ht="25.5" x14ac:dyDescent="0.2">
      <c r="A115" t="s">
        <v>51</v>
      </c>
      <c r="E115" s="35" t="s">
        <v>279</v>
      </c>
    </row>
    <row r="116" spans="1:16" x14ac:dyDescent="0.2">
      <c r="A116" s="25" t="s">
        <v>45</v>
      </c>
      <c r="B116" s="29" t="s">
        <v>280</v>
      </c>
      <c r="C116" s="29" t="s">
        <v>281</v>
      </c>
      <c r="D116" s="25" t="s">
        <v>15</v>
      </c>
      <c r="E116" s="30" t="s">
        <v>282</v>
      </c>
      <c r="F116" s="31" t="s">
        <v>123</v>
      </c>
      <c r="G116" s="32">
        <v>9.35</v>
      </c>
      <c r="H116" s="33">
        <v>0</v>
      </c>
      <c r="I116" s="33">
        <f>ROUND(ROUND(H116,2)*ROUND(G116,3),2)</f>
        <v>0</v>
      </c>
      <c r="O116">
        <f>(I116*21)/100</f>
        <v>0</v>
      </c>
      <c r="P116" t="s">
        <v>23</v>
      </c>
    </row>
    <row r="117" spans="1:16" ht="89.25" x14ac:dyDescent="0.2">
      <c r="A117" s="34" t="s">
        <v>49</v>
      </c>
      <c r="E117" s="35" t="s">
        <v>283</v>
      </c>
    </row>
    <row r="118" spans="1:16" x14ac:dyDescent="0.2">
      <c r="A118" s="36" t="s">
        <v>50</v>
      </c>
      <c r="E118" s="37" t="s">
        <v>15</v>
      </c>
    </row>
    <row r="119" spans="1:16" ht="382.5" x14ac:dyDescent="0.2">
      <c r="A119" t="s">
        <v>51</v>
      </c>
      <c r="E119" s="35" t="s">
        <v>284</v>
      </c>
    </row>
    <row r="120" spans="1:16" x14ac:dyDescent="0.2">
      <c r="A120" s="25" t="s">
        <v>45</v>
      </c>
      <c r="B120" s="29" t="s">
        <v>155</v>
      </c>
      <c r="C120" s="29" t="s">
        <v>285</v>
      </c>
      <c r="D120" s="25" t="s">
        <v>15</v>
      </c>
      <c r="E120" s="30" t="s">
        <v>286</v>
      </c>
      <c r="F120" s="31" t="s">
        <v>106</v>
      </c>
      <c r="G120" s="32">
        <v>1.68</v>
      </c>
      <c r="H120" s="33">
        <v>0</v>
      </c>
      <c r="I120" s="33">
        <f>ROUND(ROUND(H120,2)*ROUND(G120,3),2)</f>
        <v>0</v>
      </c>
      <c r="O120">
        <f>(I120*21)/100</f>
        <v>0</v>
      </c>
      <c r="P120" t="s">
        <v>23</v>
      </c>
    </row>
    <row r="121" spans="1:16" ht="63.75" x14ac:dyDescent="0.2">
      <c r="A121" s="34" t="s">
        <v>49</v>
      </c>
      <c r="E121" s="35" t="s">
        <v>287</v>
      </c>
    </row>
    <row r="122" spans="1:16" x14ac:dyDescent="0.2">
      <c r="A122" s="36" t="s">
        <v>50</v>
      </c>
      <c r="E122" s="37" t="s">
        <v>15</v>
      </c>
    </row>
    <row r="123" spans="1:16" ht="242.25" x14ac:dyDescent="0.2">
      <c r="A123" t="s">
        <v>51</v>
      </c>
      <c r="E123" s="35" t="s">
        <v>288</v>
      </c>
    </row>
    <row r="124" spans="1:16" x14ac:dyDescent="0.2">
      <c r="A124" s="25" t="s">
        <v>45</v>
      </c>
      <c r="B124" s="29" t="s">
        <v>289</v>
      </c>
      <c r="C124" s="29" t="s">
        <v>290</v>
      </c>
      <c r="D124" s="25" t="s">
        <v>15</v>
      </c>
      <c r="E124" s="30" t="s">
        <v>291</v>
      </c>
      <c r="F124" s="31" t="s">
        <v>123</v>
      </c>
      <c r="G124" s="32">
        <v>16.829999999999998</v>
      </c>
      <c r="H124" s="33">
        <v>0</v>
      </c>
      <c r="I124" s="33">
        <f>ROUND(ROUND(H124,2)*ROUND(G124,3),2)</f>
        <v>0</v>
      </c>
      <c r="O124">
        <f>(I124*21)/100</f>
        <v>0</v>
      </c>
      <c r="P124" t="s">
        <v>23</v>
      </c>
    </row>
    <row r="125" spans="1:16" ht="165.75" x14ac:dyDescent="0.2">
      <c r="A125" s="34" t="s">
        <v>49</v>
      </c>
      <c r="E125" s="35" t="s">
        <v>292</v>
      </c>
    </row>
    <row r="126" spans="1:16" x14ac:dyDescent="0.2">
      <c r="A126" s="36" t="s">
        <v>50</v>
      </c>
      <c r="E126" s="37" t="s">
        <v>15</v>
      </c>
    </row>
    <row r="127" spans="1:16" ht="369.75" x14ac:dyDescent="0.2">
      <c r="A127" t="s">
        <v>51</v>
      </c>
      <c r="E127" s="35" t="s">
        <v>293</v>
      </c>
    </row>
    <row r="128" spans="1:16" x14ac:dyDescent="0.2">
      <c r="A128" s="25" t="s">
        <v>45</v>
      </c>
      <c r="B128" s="29" t="s">
        <v>294</v>
      </c>
      <c r="C128" s="29" t="s">
        <v>295</v>
      </c>
      <c r="D128" s="25" t="s">
        <v>15</v>
      </c>
      <c r="E128" s="30" t="s">
        <v>296</v>
      </c>
      <c r="F128" s="31" t="s">
        <v>106</v>
      </c>
      <c r="G128" s="32">
        <v>3.03</v>
      </c>
      <c r="H128" s="33">
        <v>0</v>
      </c>
      <c r="I128" s="33">
        <f>ROUND(ROUND(H128,2)*ROUND(G128,3),2)</f>
        <v>0</v>
      </c>
      <c r="O128">
        <f>(I128*21)/100</f>
        <v>0</v>
      </c>
      <c r="P128" t="s">
        <v>23</v>
      </c>
    </row>
    <row r="129" spans="1:18" ht="63.75" x14ac:dyDescent="0.2">
      <c r="A129" s="34" t="s">
        <v>49</v>
      </c>
      <c r="E129" s="35" t="s">
        <v>297</v>
      </c>
    </row>
    <row r="130" spans="1:18" x14ac:dyDescent="0.2">
      <c r="A130" s="36" t="s">
        <v>50</v>
      </c>
      <c r="E130" s="37" t="s">
        <v>15</v>
      </c>
    </row>
    <row r="131" spans="1:18" ht="267.75" x14ac:dyDescent="0.2">
      <c r="A131" t="s">
        <v>51</v>
      </c>
      <c r="E131" s="35" t="s">
        <v>244</v>
      </c>
    </row>
    <row r="132" spans="1:18" x14ac:dyDescent="0.2">
      <c r="A132" s="25" t="s">
        <v>45</v>
      </c>
      <c r="B132" s="29" t="s">
        <v>116</v>
      </c>
      <c r="C132" s="29" t="s">
        <v>298</v>
      </c>
      <c r="D132" s="25" t="s">
        <v>15</v>
      </c>
      <c r="E132" s="30" t="s">
        <v>299</v>
      </c>
      <c r="F132" s="31" t="s">
        <v>123</v>
      </c>
      <c r="G132" s="32">
        <v>63.51</v>
      </c>
      <c r="H132" s="33">
        <v>0</v>
      </c>
      <c r="I132" s="33">
        <f>ROUND(ROUND(H132,2)*ROUND(G132,3),2)</f>
        <v>0</v>
      </c>
      <c r="O132">
        <f>(I132*21)/100</f>
        <v>0</v>
      </c>
      <c r="P132" t="s">
        <v>23</v>
      </c>
    </row>
    <row r="133" spans="1:18" ht="102" x14ac:dyDescent="0.2">
      <c r="A133" s="34" t="s">
        <v>49</v>
      </c>
      <c r="E133" s="35" t="s">
        <v>300</v>
      </c>
    </row>
    <row r="134" spans="1:18" x14ac:dyDescent="0.2">
      <c r="A134" s="36" t="s">
        <v>50</v>
      </c>
      <c r="E134" s="37" t="s">
        <v>15</v>
      </c>
    </row>
    <row r="135" spans="1:18" ht="369.75" x14ac:dyDescent="0.2">
      <c r="A135" t="s">
        <v>51</v>
      </c>
      <c r="E135" s="35" t="s">
        <v>293</v>
      </c>
    </row>
    <row r="136" spans="1:18" x14ac:dyDescent="0.2">
      <c r="A136" s="25" t="s">
        <v>45</v>
      </c>
      <c r="B136" s="29" t="s">
        <v>301</v>
      </c>
      <c r="C136" s="29" t="s">
        <v>302</v>
      </c>
      <c r="D136" s="25" t="s">
        <v>15</v>
      </c>
      <c r="E136" s="30" t="s">
        <v>303</v>
      </c>
      <c r="F136" s="31" t="s">
        <v>106</v>
      </c>
      <c r="G136" s="32">
        <v>6.351</v>
      </c>
      <c r="H136" s="33">
        <v>0</v>
      </c>
      <c r="I136" s="33">
        <f>ROUND(ROUND(H136,2)*ROUND(G136,3),2)</f>
        <v>0</v>
      </c>
      <c r="O136">
        <f>(I136*21)/100</f>
        <v>0</v>
      </c>
      <c r="P136" t="s">
        <v>23</v>
      </c>
    </row>
    <row r="137" spans="1:18" ht="63.75" x14ac:dyDescent="0.2">
      <c r="A137" s="34" t="s">
        <v>49</v>
      </c>
      <c r="E137" s="35" t="s">
        <v>304</v>
      </c>
    </row>
    <row r="138" spans="1:18" x14ac:dyDescent="0.2">
      <c r="A138" s="36" t="s">
        <v>50</v>
      </c>
      <c r="E138" s="37" t="s">
        <v>15</v>
      </c>
    </row>
    <row r="139" spans="1:18" ht="267.75" x14ac:dyDescent="0.2">
      <c r="A139" t="s">
        <v>51</v>
      </c>
      <c r="E139" s="35" t="s">
        <v>244</v>
      </c>
    </row>
    <row r="140" spans="1:18" ht="12.75" customHeight="1" x14ac:dyDescent="0.2">
      <c r="A140" s="12" t="s">
        <v>43</v>
      </c>
      <c r="B140" s="12"/>
      <c r="C140" s="40" t="s">
        <v>33</v>
      </c>
      <c r="D140" s="12"/>
      <c r="E140" s="27" t="s">
        <v>305</v>
      </c>
      <c r="F140" s="12"/>
      <c r="G140" s="12"/>
      <c r="H140" s="12"/>
      <c r="I140" s="41">
        <f>0+Q140</f>
        <v>0</v>
      </c>
      <c r="O140">
        <f>0+R140</f>
        <v>0</v>
      </c>
      <c r="Q140">
        <f>0+I141+I145+I149+I153+I157+I161+I165+I169+I173+I177</f>
        <v>0</v>
      </c>
      <c r="R140">
        <f>0+O141+O145+O149+O153+O157+O161+O165+O169+O173+O177</f>
        <v>0</v>
      </c>
    </row>
    <row r="141" spans="1:18" x14ac:dyDescent="0.2">
      <c r="A141" s="25" t="s">
        <v>45</v>
      </c>
      <c r="B141" s="29" t="s">
        <v>306</v>
      </c>
      <c r="C141" s="29" t="s">
        <v>307</v>
      </c>
      <c r="D141" s="25" t="s">
        <v>15</v>
      </c>
      <c r="E141" s="30" t="s">
        <v>308</v>
      </c>
      <c r="F141" s="31" t="s">
        <v>123</v>
      </c>
      <c r="G141" s="32">
        <v>19.8</v>
      </c>
      <c r="H141" s="33">
        <v>0</v>
      </c>
      <c r="I141" s="33">
        <f>ROUND(ROUND(H141,2)*ROUND(G141,3),2)</f>
        <v>0</v>
      </c>
      <c r="O141">
        <f>(I141*21)/100</f>
        <v>0</v>
      </c>
      <c r="P141" t="s">
        <v>23</v>
      </c>
    </row>
    <row r="142" spans="1:18" ht="76.5" x14ac:dyDescent="0.2">
      <c r="A142" s="34" t="s">
        <v>49</v>
      </c>
      <c r="E142" s="35" t="s">
        <v>309</v>
      </c>
    </row>
    <row r="143" spans="1:18" x14ac:dyDescent="0.2">
      <c r="A143" s="36" t="s">
        <v>50</v>
      </c>
      <c r="E143" s="37" t="s">
        <v>15</v>
      </c>
    </row>
    <row r="144" spans="1:18" ht="369.75" x14ac:dyDescent="0.2">
      <c r="A144" t="s">
        <v>51</v>
      </c>
      <c r="E144" s="35" t="s">
        <v>293</v>
      </c>
    </row>
    <row r="145" spans="1:16" x14ac:dyDescent="0.2">
      <c r="A145" s="25" t="s">
        <v>45</v>
      </c>
      <c r="B145" s="29" t="s">
        <v>310</v>
      </c>
      <c r="C145" s="29" t="s">
        <v>311</v>
      </c>
      <c r="D145" s="25" t="s">
        <v>15</v>
      </c>
      <c r="E145" s="30" t="s">
        <v>312</v>
      </c>
      <c r="F145" s="31" t="s">
        <v>106</v>
      </c>
      <c r="G145" s="32">
        <v>2.97</v>
      </c>
      <c r="H145" s="33">
        <v>0</v>
      </c>
      <c r="I145" s="33">
        <f>ROUND(ROUND(H145,2)*ROUND(G145,3),2)</f>
        <v>0</v>
      </c>
      <c r="O145">
        <f>(I145*21)/100</f>
        <v>0</v>
      </c>
      <c r="P145" t="s">
        <v>23</v>
      </c>
    </row>
    <row r="146" spans="1:16" ht="76.5" x14ac:dyDescent="0.2">
      <c r="A146" s="34" t="s">
        <v>49</v>
      </c>
      <c r="E146" s="35" t="s">
        <v>313</v>
      </c>
    </row>
    <row r="147" spans="1:16" x14ac:dyDescent="0.2">
      <c r="A147" s="36" t="s">
        <v>50</v>
      </c>
      <c r="E147" s="37" t="s">
        <v>15</v>
      </c>
    </row>
    <row r="148" spans="1:16" ht="267.75" x14ac:dyDescent="0.2">
      <c r="A148" t="s">
        <v>51</v>
      </c>
      <c r="E148" s="35" t="s">
        <v>314</v>
      </c>
    </row>
    <row r="149" spans="1:16" x14ac:dyDescent="0.2">
      <c r="A149" s="25" t="s">
        <v>45</v>
      </c>
      <c r="B149" s="29" t="s">
        <v>315</v>
      </c>
      <c r="C149" s="29" t="s">
        <v>316</v>
      </c>
      <c r="D149" s="25" t="s">
        <v>15</v>
      </c>
      <c r="E149" s="30" t="s">
        <v>317</v>
      </c>
      <c r="F149" s="31" t="s">
        <v>123</v>
      </c>
      <c r="G149" s="32">
        <v>6.6</v>
      </c>
      <c r="H149" s="33">
        <v>0</v>
      </c>
      <c r="I149" s="33">
        <f>ROUND(ROUND(H149,2)*ROUND(G149,3),2)</f>
        <v>0</v>
      </c>
      <c r="O149">
        <f>(I149*21)/100</f>
        <v>0</v>
      </c>
      <c r="P149" t="s">
        <v>23</v>
      </c>
    </row>
    <row r="150" spans="1:16" ht="63.75" x14ac:dyDescent="0.2">
      <c r="A150" s="34" t="s">
        <v>49</v>
      </c>
      <c r="E150" s="35" t="s">
        <v>318</v>
      </c>
    </row>
    <row r="151" spans="1:16" x14ac:dyDescent="0.2">
      <c r="A151" s="36" t="s">
        <v>50</v>
      </c>
      <c r="E151" s="37" t="s">
        <v>15</v>
      </c>
    </row>
    <row r="152" spans="1:16" ht="369.75" x14ac:dyDescent="0.2">
      <c r="A152" t="s">
        <v>51</v>
      </c>
      <c r="E152" s="35" t="s">
        <v>293</v>
      </c>
    </row>
    <row r="153" spans="1:16" x14ac:dyDescent="0.2">
      <c r="A153" s="25" t="s">
        <v>45</v>
      </c>
      <c r="B153" s="29" t="s">
        <v>319</v>
      </c>
      <c r="C153" s="29" t="s">
        <v>320</v>
      </c>
      <c r="D153" s="25" t="s">
        <v>15</v>
      </c>
      <c r="E153" s="30" t="s">
        <v>321</v>
      </c>
      <c r="F153" s="31" t="s">
        <v>123</v>
      </c>
      <c r="G153" s="32">
        <v>1.08</v>
      </c>
      <c r="H153" s="33">
        <v>0</v>
      </c>
      <c r="I153" s="33">
        <f>ROUND(ROUND(H153,2)*ROUND(G153,3),2)</f>
        <v>0</v>
      </c>
      <c r="O153">
        <f>(I153*21)/100</f>
        <v>0</v>
      </c>
      <c r="P153" t="s">
        <v>23</v>
      </c>
    </row>
    <row r="154" spans="1:16" ht="51" x14ac:dyDescent="0.2">
      <c r="A154" s="34" t="s">
        <v>49</v>
      </c>
      <c r="E154" s="35" t="s">
        <v>322</v>
      </c>
    </row>
    <row r="155" spans="1:16" x14ac:dyDescent="0.2">
      <c r="A155" s="36" t="s">
        <v>50</v>
      </c>
      <c r="E155" s="37" t="s">
        <v>15</v>
      </c>
    </row>
    <row r="156" spans="1:16" ht="369.75" x14ac:dyDescent="0.2">
      <c r="A156" t="s">
        <v>51</v>
      </c>
      <c r="E156" s="35" t="s">
        <v>293</v>
      </c>
    </row>
    <row r="157" spans="1:16" x14ac:dyDescent="0.2">
      <c r="A157" s="25" t="s">
        <v>45</v>
      </c>
      <c r="B157" s="29" t="s">
        <v>323</v>
      </c>
      <c r="C157" s="29" t="s">
        <v>324</v>
      </c>
      <c r="D157" s="25" t="s">
        <v>15</v>
      </c>
      <c r="E157" s="30" t="s">
        <v>325</v>
      </c>
      <c r="F157" s="31" t="s">
        <v>123</v>
      </c>
      <c r="G157" s="32">
        <v>37.799999999999997</v>
      </c>
      <c r="H157" s="33">
        <v>0</v>
      </c>
      <c r="I157" s="33">
        <f>ROUND(ROUND(H157,2)*ROUND(G157,3),2)</f>
        <v>0</v>
      </c>
      <c r="O157">
        <f>(I157*21)/100</f>
        <v>0</v>
      </c>
      <c r="P157" t="s">
        <v>23</v>
      </c>
    </row>
    <row r="158" spans="1:16" ht="38.25" x14ac:dyDescent="0.2">
      <c r="A158" s="34" t="s">
        <v>49</v>
      </c>
      <c r="E158" s="35" t="s">
        <v>326</v>
      </c>
    </row>
    <row r="159" spans="1:16" x14ac:dyDescent="0.2">
      <c r="A159" s="36" t="s">
        <v>50</v>
      </c>
      <c r="E159" s="37" t="s">
        <v>15</v>
      </c>
    </row>
    <row r="160" spans="1:16" ht="38.25" x14ac:dyDescent="0.2">
      <c r="A160" t="s">
        <v>51</v>
      </c>
      <c r="E160" s="35" t="s">
        <v>327</v>
      </c>
    </row>
    <row r="161" spans="1:16" x14ac:dyDescent="0.2">
      <c r="A161" s="25" t="s">
        <v>45</v>
      </c>
      <c r="B161" s="29" t="s">
        <v>328</v>
      </c>
      <c r="C161" s="29" t="s">
        <v>329</v>
      </c>
      <c r="D161" s="25" t="s">
        <v>15</v>
      </c>
      <c r="E161" s="30" t="s">
        <v>330</v>
      </c>
      <c r="F161" s="31" t="s">
        <v>123</v>
      </c>
      <c r="G161" s="32">
        <v>22.26</v>
      </c>
      <c r="H161" s="33">
        <v>0</v>
      </c>
      <c r="I161" s="33">
        <f>ROUND(ROUND(H161,2)*ROUND(G161,3),2)</f>
        <v>0</v>
      </c>
      <c r="O161">
        <f>(I161*21)/100</f>
        <v>0</v>
      </c>
      <c r="P161" t="s">
        <v>23</v>
      </c>
    </row>
    <row r="162" spans="1:16" ht="38.25" x14ac:dyDescent="0.2">
      <c r="A162" s="34" t="s">
        <v>49</v>
      </c>
      <c r="E162" s="35" t="s">
        <v>331</v>
      </c>
    </row>
    <row r="163" spans="1:16" x14ac:dyDescent="0.2">
      <c r="A163" s="36" t="s">
        <v>50</v>
      </c>
      <c r="E163" s="37" t="s">
        <v>15</v>
      </c>
    </row>
    <row r="164" spans="1:16" ht="38.25" x14ac:dyDescent="0.2">
      <c r="A164" t="s">
        <v>51</v>
      </c>
      <c r="E164" s="35" t="s">
        <v>327</v>
      </c>
    </row>
    <row r="165" spans="1:16" x14ac:dyDescent="0.2">
      <c r="A165" s="25" t="s">
        <v>45</v>
      </c>
      <c r="B165" s="29" t="s">
        <v>332</v>
      </c>
      <c r="C165" s="29" t="s">
        <v>333</v>
      </c>
      <c r="D165" s="25" t="s">
        <v>15</v>
      </c>
      <c r="E165" s="30" t="s">
        <v>334</v>
      </c>
      <c r="F165" s="31" t="s">
        <v>123</v>
      </c>
      <c r="G165" s="32">
        <v>5.74</v>
      </c>
      <c r="H165" s="33">
        <v>0</v>
      </c>
      <c r="I165" s="33">
        <f>ROUND(ROUND(H165,2)*ROUND(G165,3),2)</f>
        <v>0</v>
      </c>
      <c r="O165">
        <f>(I165*21)/100</f>
        <v>0</v>
      </c>
      <c r="P165" t="s">
        <v>23</v>
      </c>
    </row>
    <row r="166" spans="1:16" ht="178.5" x14ac:dyDescent="0.2">
      <c r="A166" s="34" t="s">
        <v>49</v>
      </c>
      <c r="E166" s="35" t="s">
        <v>335</v>
      </c>
    </row>
    <row r="167" spans="1:16" x14ac:dyDescent="0.2">
      <c r="A167" s="36" t="s">
        <v>50</v>
      </c>
      <c r="E167" s="37" t="s">
        <v>15</v>
      </c>
    </row>
    <row r="168" spans="1:16" ht="102" x14ac:dyDescent="0.2">
      <c r="A168" t="s">
        <v>51</v>
      </c>
      <c r="E168" s="35" t="s">
        <v>336</v>
      </c>
    </row>
    <row r="169" spans="1:16" x14ac:dyDescent="0.2">
      <c r="A169" s="25" t="s">
        <v>45</v>
      </c>
      <c r="B169" s="29" t="s">
        <v>337</v>
      </c>
      <c r="C169" s="29" t="s">
        <v>338</v>
      </c>
      <c r="D169" s="25" t="s">
        <v>15</v>
      </c>
      <c r="E169" s="30" t="s">
        <v>339</v>
      </c>
      <c r="F169" s="31" t="s">
        <v>123</v>
      </c>
      <c r="G169" s="32">
        <v>4.87</v>
      </c>
      <c r="H169" s="33">
        <v>0</v>
      </c>
      <c r="I169" s="33">
        <f>ROUND(ROUND(H169,2)*ROUND(G169,3),2)</f>
        <v>0</v>
      </c>
      <c r="O169">
        <f>(I169*21)/100</f>
        <v>0</v>
      </c>
      <c r="P169" t="s">
        <v>23</v>
      </c>
    </row>
    <row r="170" spans="1:16" ht="51" x14ac:dyDescent="0.2">
      <c r="A170" s="34" t="s">
        <v>49</v>
      </c>
      <c r="E170" s="35" t="s">
        <v>340</v>
      </c>
    </row>
    <row r="171" spans="1:16" x14ac:dyDescent="0.2">
      <c r="A171" s="36" t="s">
        <v>50</v>
      </c>
      <c r="E171" s="37" t="s">
        <v>15</v>
      </c>
    </row>
    <row r="172" spans="1:16" ht="102" x14ac:dyDescent="0.2">
      <c r="A172" t="s">
        <v>51</v>
      </c>
      <c r="E172" s="35" t="s">
        <v>341</v>
      </c>
    </row>
    <row r="173" spans="1:16" x14ac:dyDescent="0.2">
      <c r="A173" s="25" t="s">
        <v>45</v>
      </c>
      <c r="B173" s="29" t="s">
        <v>342</v>
      </c>
      <c r="C173" s="29" t="s">
        <v>343</v>
      </c>
      <c r="D173" s="25" t="s">
        <v>15</v>
      </c>
      <c r="E173" s="30" t="s">
        <v>344</v>
      </c>
      <c r="F173" s="31" t="s">
        <v>172</v>
      </c>
      <c r="G173" s="32">
        <v>17.55</v>
      </c>
      <c r="H173" s="33">
        <v>0</v>
      </c>
      <c r="I173" s="33">
        <f>ROUND(ROUND(H173,2)*ROUND(G173,3),2)</f>
        <v>0</v>
      </c>
      <c r="O173">
        <f>(I173*21)/100</f>
        <v>0</v>
      </c>
      <c r="P173" t="s">
        <v>23</v>
      </c>
    </row>
    <row r="174" spans="1:16" ht="89.25" x14ac:dyDescent="0.2">
      <c r="A174" s="34" t="s">
        <v>49</v>
      </c>
      <c r="E174" s="35" t="s">
        <v>345</v>
      </c>
    </row>
    <row r="175" spans="1:16" x14ac:dyDescent="0.2">
      <c r="A175" s="36" t="s">
        <v>50</v>
      </c>
      <c r="E175" s="37" t="s">
        <v>15</v>
      </c>
    </row>
    <row r="176" spans="1:16" ht="89.25" x14ac:dyDescent="0.2">
      <c r="A176" t="s">
        <v>51</v>
      </c>
      <c r="E176" s="35" t="s">
        <v>346</v>
      </c>
    </row>
    <row r="177" spans="1:18" x14ac:dyDescent="0.2">
      <c r="A177" s="25" t="s">
        <v>45</v>
      </c>
      <c r="B177" s="29" t="s">
        <v>347</v>
      </c>
      <c r="C177" s="29" t="s">
        <v>348</v>
      </c>
      <c r="D177" s="25" t="s">
        <v>15</v>
      </c>
      <c r="E177" s="30" t="s">
        <v>349</v>
      </c>
      <c r="F177" s="31" t="s">
        <v>123</v>
      </c>
      <c r="G177" s="32">
        <v>1.5</v>
      </c>
      <c r="H177" s="33">
        <v>0</v>
      </c>
      <c r="I177" s="33">
        <f>ROUND(ROUND(H177,2)*ROUND(G177,3),2)</f>
        <v>0</v>
      </c>
      <c r="O177">
        <f>(I177*21)/100</f>
        <v>0</v>
      </c>
      <c r="P177" t="s">
        <v>23</v>
      </c>
    </row>
    <row r="178" spans="1:18" ht="102" x14ac:dyDescent="0.2">
      <c r="A178" s="34" t="s">
        <v>49</v>
      </c>
      <c r="E178" s="35" t="s">
        <v>350</v>
      </c>
    </row>
    <row r="179" spans="1:18" x14ac:dyDescent="0.2">
      <c r="A179" s="36" t="s">
        <v>50</v>
      </c>
      <c r="E179" s="37" t="s">
        <v>15</v>
      </c>
    </row>
    <row r="180" spans="1:18" ht="409.5" x14ac:dyDescent="0.2">
      <c r="A180" t="s">
        <v>51</v>
      </c>
      <c r="E180" s="35" t="s">
        <v>351</v>
      </c>
    </row>
    <row r="181" spans="1:18" ht="12.75" customHeight="1" x14ac:dyDescent="0.2">
      <c r="A181" s="12" t="s">
        <v>43</v>
      </c>
      <c r="B181" s="12"/>
      <c r="C181" s="40" t="s">
        <v>35</v>
      </c>
      <c r="D181" s="12"/>
      <c r="E181" s="27" t="s">
        <v>352</v>
      </c>
      <c r="F181" s="12"/>
      <c r="G181" s="12"/>
      <c r="H181" s="12"/>
      <c r="I181" s="41">
        <f>0+Q181</f>
        <v>0</v>
      </c>
      <c r="O181">
        <f>0+R181</f>
        <v>0</v>
      </c>
      <c r="Q181">
        <f>0+I182+I186+I190+I194+I198+I202+I206+I210</f>
        <v>0</v>
      </c>
      <c r="R181">
        <f>0+O182+O186+O190+O194+O198+O202+O206+O210</f>
        <v>0</v>
      </c>
    </row>
    <row r="182" spans="1:18" x14ac:dyDescent="0.2">
      <c r="A182" s="25" t="s">
        <v>45</v>
      </c>
      <c r="B182" s="29" t="s">
        <v>353</v>
      </c>
      <c r="C182" s="29" t="s">
        <v>354</v>
      </c>
      <c r="D182" s="25" t="s">
        <v>15</v>
      </c>
      <c r="E182" s="30" t="s">
        <v>355</v>
      </c>
      <c r="F182" s="31" t="s">
        <v>172</v>
      </c>
      <c r="G182" s="32">
        <v>344</v>
      </c>
      <c r="H182" s="33">
        <v>0</v>
      </c>
      <c r="I182" s="33">
        <f>ROUND(ROUND(H182,2)*ROUND(G182,3),2)</f>
        <v>0</v>
      </c>
      <c r="O182">
        <f>(I182*21)/100</f>
        <v>0</v>
      </c>
      <c r="P182" t="s">
        <v>23</v>
      </c>
    </row>
    <row r="183" spans="1:18" ht="63.75" x14ac:dyDescent="0.2">
      <c r="A183" s="34" t="s">
        <v>49</v>
      </c>
      <c r="E183" s="35" t="s">
        <v>356</v>
      </c>
    </row>
    <row r="184" spans="1:18" x14ac:dyDescent="0.2">
      <c r="A184" s="36" t="s">
        <v>50</v>
      </c>
      <c r="E184" s="37" t="s">
        <v>15</v>
      </c>
    </row>
    <row r="185" spans="1:18" ht="51" x14ac:dyDescent="0.2">
      <c r="A185" t="s">
        <v>51</v>
      </c>
      <c r="E185" s="35" t="s">
        <v>357</v>
      </c>
    </row>
    <row r="186" spans="1:18" x14ac:dyDescent="0.2">
      <c r="A186" s="25" t="s">
        <v>45</v>
      </c>
      <c r="B186" s="29" t="s">
        <v>358</v>
      </c>
      <c r="C186" s="29" t="s">
        <v>359</v>
      </c>
      <c r="D186" s="25" t="s">
        <v>15</v>
      </c>
      <c r="E186" s="30" t="s">
        <v>360</v>
      </c>
      <c r="F186" s="31" t="s">
        <v>172</v>
      </c>
      <c r="G186" s="32">
        <v>4.5</v>
      </c>
      <c r="H186" s="33">
        <v>0</v>
      </c>
      <c r="I186" s="33">
        <f>ROUND(ROUND(H186,2)*ROUND(G186,3),2)</f>
        <v>0</v>
      </c>
      <c r="O186">
        <f>(I186*21)/100</f>
        <v>0</v>
      </c>
      <c r="P186" t="s">
        <v>23</v>
      </c>
    </row>
    <row r="187" spans="1:18" x14ac:dyDescent="0.2">
      <c r="A187" s="34" t="s">
        <v>49</v>
      </c>
      <c r="E187" s="35" t="s">
        <v>361</v>
      </c>
    </row>
    <row r="188" spans="1:18" x14ac:dyDescent="0.2">
      <c r="A188" s="36" t="s">
        <v>50</v>
      </c>
      <c r="E188" s="37" t="s">
        <v>15</v>
      </c>
    </row>
    <row r="189" spans="1:18" ht="102" x14ac:dyDescent="0.2">
      <c r="A189" t="s">
        <v>51</v>
      </c>
      <c r="E189" s="35" t="s">
        <v>362</v>
      </c>
    </row>
    <row r="190" spans="1:18" x14ac:dyDescent="0.2">
      <c r="A190" s="25" t="s">
        <v>45</v>
      </c>
      <c r="B190" s="29" t="s">
        <v>363</v>
      </c>
      <c r="C190" s="29" t="s">
        <v>364</v>
      </c>
      <c r="D190" s="25" t="s">
        <v>15</v>
      </c>
      <c r="E190" s="30" t="s">
        <v>365</v>
      </c>
      <c r="F190" s="31" t="s">
        <v>172</v>
      </c>
      <c r="G190" s="32">
        <v>172</v>
      </c>
      <c r="H190" s="33">
        <v>0</v>
      </c>
      <c r="I190" s="33">
        <f>ROUND(ROUND(H190,2)*ROUND(G190,3),2)</f>
        <v>0</v>
      </c>
      <c r="O190">
        <f>(I190*21)/100</f>
        <v>0</v>
      </c>
      <c r="P190" t="s">
        <v>23</v>
      </c>
    </row>
    <row r="191" spans="1:18" ht="63.75" x14ac:dyDescent="0.2">
      <c r="A191" s="34" t="s">
        <v>49</v>
      </c>
      <c r="E191" s="35" t="s">
        <v>366</v>
      </c>
    </row>
    <row r="192" spans="1:18" x14ac:dyDescent="0.2">
      <c r="A192" s="36" t="s">
        <v>50</v>
      </c>
      <c r="E192" s="37" t="s">
        <v>15</v>
      </c>
    </row>
    <row r="193" spans="1:16" ht="51" x14ac:dyDescent="0.2">
      <c r="A193" t="s">
        <v>51</v>
      </c>
      <c r="E193" s="35" t="s">
        <v>367</v>
      </c>
    </row>
    <row r="194" spans="1:16" x14ac:dyDescent="0.2">
      <c r="A194" s="25" t="s">
        <v>45</v>
      </c>
      <c r="B194" s="29" t="s">
        <v>368</v>
      </c>
      <c r="C194" s="29" t="s">
        <v>369</v>
      </c>
      <c r="D194" s="25" t="s">
        <v>15</v>
      </c>
      <c r="E194" s="30" t="s">
        <v>370</v>
      </c>
      <c r="F194" s="31" t="s">
        <v>172</v>
      </c>
      <c r="G194" s="32">
        <v>386</v>
      </c>
      <c r="H194" s="33">
        <v>0</v>
      </c>
      <c r="I194" s="33">
        <f>ROUND(ROUND(H194,2)*ROUND(G194,3),2)</f>
        <v>0</v>
      </c>
      <c r="O194">
        <f>(I194*21)/100</f>
        <v>0</v>
      </c>
      <c r="P194" t="s">
        <v>23</v>
      </c>
    </row>
    <row r="195" spans="1:16" ht="76.5" x14ac:dyDescent="0.2">
      <c r="A195" s="34" t="s">
        <v>49</v>
      </c>
      <c r="E195" s="35" t="s">
        <v>371</v>
      </c>
    </row>
    <row r="196" spans="1:16" x14ac:dyDescent="0.2">
      <c r="A196" s="36" t="s">
        <v>50</v>
      </c>
      <c r="E196" s="37" t="s">
        <v>15</v>
      </c>
    </row>
    <row r="197" spans="1:16" ht="51" x14ac:dyDescent="0.2">
      <c r="A197" t="s">
        <v>51</v>
      </c>
      <c r="E197" s="35" t="s">
        <v>367</v>
      </c>
    </row>
    <row r="198" spans="1:16" ht="25.5" x14ac:dyDescent="0.2">
      <c r="A198" s="25" t="s">
        <v>45</v>
      </c>
      <c r="B198" s="29" t="s">
        <v>372</v>
      </c>
      <c r="C198" s="29" t="s">
        <v>373</v>
      </c>
      <c r="D198" s="25" t="s">
        <v>15</v>
      </c>
      <c r="E198" s="30" t="s">
        <v>374</v>
      </c>
      <c r="F198" s="31" t="s">
        <v>172</v>
      </c>
      <c r="G198" s="32">
        <v>214</v>
      </c>
      <c r="H198" s="33">
        <v>0</v>
      </c>
      <c r="I198" s="33">
        <f>ROUND(ROUND(H198,2)*ROUND(G198,3),2)</f>
        <v>0</v>
      </c>
      <c r="O198">
        <f>(I198*21)/100</f>
        <v>0</v>
      </c>
      <c r="P198" t="s">
        <v>23</v>
      </c>
    </row>
    <row r="199" spans="1:16" ht="38.25" x14ac:dyDescent="0.2">
      <c r="A199" s="34" t="s">
        <v>49</v>
      </c>
      <c r="E199" s="35" t="s">
        <v>375</v>
      </c>
    </row>
    <row r="200" spans="1:16" x14ac:dyDescent="0.2">
      <c r="A200" s="36" t="s">
        <v>50</v>
      </c>
      <c r="E200" s="37" t="s">
        <v>15</v>
      </c>
    </row>
    <row r="201" spans="1:16" ht="140.25" x14ac:dyDescent="0.2">
      <c r="A201" t="s">
        <v>51</v>
      </c>
      <c r="E201" s="35" t="s">
        <v>376</v>
      </c>
    </row>
    <row r="202" spans="1:16" x14ac:dyDescent="0.2">
      <c r="A202" s="25" t="s">
        <v>45</v>
      </c>
      <c r="B202" s="29" t="s">
        <v>377</v>
      </c>
      <c r="C202" s="29" t="s">
        <v>378</v>
      </c>
      <c r="D202" s="25" t="s">
        <v>15</v>
      </c>
      <c r="E202" s="30" t="s">
        <v>379</v>
      </c>
      <c r="F202" s="31" t="s">
        <v>172</v>
      </c>
      <c r="G202" s="32">
        <v>214</v>
      </c>
      <c r="H202" s="33">
        <v>0</v>
      </c>
      <c r="I202" s="33">
        <f>ROUND(ROUND(H202,2)*ROUND(G202,3),2)</f>
        <v>0</v>
      </c>
      <c r="O202">
        <f>(I202*21)/100</f>
        <v>0</v>
      </c>
      <c r="P202" t="s">
        <v>23</v>
      </c>
    </row>
    <row r="203" spans="1:16" ht="38.25" x14ac:dyDescent="0.2">
      <c r="A203" s="34" t="s">
        <v>49</v>
      </c>
      <c r="E203" s="35" t="s">
        <v>375</v>
      </c>
    </row>
    <row r="204" spans="1:16" x14ac:dyDescent="0.2">
      <c r="A204" s="36" t="s">
        <v>50</v>
      </c>
      <c r="E204" s="37" t="s">
        <v>15</v>
      </c>
    </row>
    <row r="205" spans="1:16" ht="140.25" x14ac:dyDescent="0.2">
      <c r="A205" t="s">
        <v>51</v>
      </c>
      <c r="E205" s="35" t="s">
        <v>376</v>
      </c>
    </row>
    <row r="206" spans="1:16" x14ac:dyDescent="0.2">
      <c r="A206" s="25" t="s">
        <v>45</v>
      </c>
      <c r="B206" s="29" t="s">
        <v>380</v>
      </c>
      <c r="C206" s="29" t="s">
        <v>381</v>
      </c>
      <c r="D206" s="25" t="s">
        <v>15</v>
      </c>
      <c r="E206" s="30" t="s">
        <v>382</v>
      </c>
      <c r="F206" s="31" t="s">
        <v>172</v>
      </c>
      <c r="G206" s="32">
        <v>172</v>
      </c>
      <c r="H206" s="33">
        <v>0</v>
      </c>
      <c r="I206" s="33">
        <f>ROUND(ROUND(H206,2)*ROUND(G206,3),2)</f>
        <v>0</v>
      </c>
      <c r="O206">
        <f>(I206*21)/100</f>
        <v>0</v>
      </c>
      <c r="P206" t="s">
        <v>23</v>
      </c>
    </row>
    <row r="207" spans="1:16" ht="63.75" x14ac:dyDescent="0.2">
      <c r="A207" s="34" t="s">
        <v>49</v>
      </c>
      <c r="E207" s="35" t="s">
        <v>383</v>
      </c>
    </row>
    <row r="208" spans="1:16" x14ac:dyDescent="0.2">
      <c r="A208" s="36" t="s">
        <v>50</v>
      </c>
      <c r="E208" s="37" t="s">
        <v>15</v>
      </c>
    </row>
    <row r="209" spans="1:18" ht="140.25" x14ac:dyDescent="0.2">
      <c r="A209" t="s">
        <v>51</v>
      </c>
      <c r="E209" s="35" t="s">
        <v>376</v>
      </c>
    </row>
    <row r="210" spans="1:18" x14ac:dyDescent="0.2">
      <c r="A210" s="25" t="s">
        <v>45</v>
      </c>
      <c r="B210" s="29" t="s">
        <v>384</v>
      </c>
      <c r="C210" s="29" t="s">
        <v>385</v>
      </c>
      <c r="D210" s="25" t="s">
        <v>15</v>
      </c>
      <c r="E210" s="30" t="s">
        <v>386</v>
      </c>
      <c r="F210" s="31" t="s">
        <v>172</v>
      </c>
      <c r="G210" s="32">
        <v>43</v>
      </c>
      <c r="H210" s="33">
        <v>0</v>
      </c>
      <c r="I210" s="33">
        <f>ROUND(ROUND(H210,2)*ROUND(G210,3),2)</f>
        <v>0</v>
      </c>
      <c r="O210">
        <f>(I210*21)/100</f>
        <v>0</v>
      </c>
      <c r="P210" t="s">
        <v>23</v>
      </c>
    </row>
    <row r="211" spans="1:18" ht="76.5" x14ac:dyDescent="0.2">
      <c r="A211" s="34" t="s">
        <v>49</v>
      </c>
      <c r="E211" s="35" t="s">
        <v>387</v>
      </c>
    </row>
    <row r="212" spans="1:18" x14ac:dyDescent="0.2">
      <c r="A212" s="36" t="s">
        <v>50</v>
      </c>
      <c r="E212" s="37" t="s">
        <v>15</v>
      </c>
    </row>
    <row r="213" spans="1:18" ht="140.25" x14ac:dyDescent="0.2">
      <c r="A213" t="s">
        <v>51</v>
      </c>
      <c r="E213" s="35" t="s">
        <v>376</v>
      </c>
    </row>
    <row r="214" spans="1:18" ht="12.75" customHeight="1" x14ac:dyDescent="0.2">
      <c r="A214" s="12" t="s">
        <v>43</v>
      </c>
      <c r="B214" s="12"/>
      <c r="C214" s="40" t="s">
        <v>37</v>
      </c>
      <c r="D214" s="12"/>
      <c r="E214" s="27" t="s">
        <v>140</v>
      </c>
      <c r="F214" s="12"/>
      <c r="G214" s="12"/>
      <c r="H214" s="12"/>
      <c r="I214" s="41">
        <f>0+Q214</f>
        <v>0</v>
      </c>
      <c r="O214">
        <f>0+R214</f>
        <v>0</v>
      </c>
      <c r="Q214">
        <f>0+I215+I219</f>
        <v>0</v>
      </c>
      <c r="R214">
        <f>0+O215+O219</f>
        <v>0</v>
      </c>
    </row>
    <row r="215" spans="1:18" x14ac:dyDescent="0.2">
      <c r="A215" s="25" t="s">
        <v>45</v>
      </c>
      <c r="B215" s="29" t="s">
        <v>294</v>
      </c>
      <c r="C215" s="29" t="s">
        <v>388</v>
      </c>
      <c r="D215" s="25" t="s">
        <v>15</v>
      </c>
      <c r="E215" s="30" t="s">
        <v>389</v>
      </c>
      <c r="F215" s="31" t="s">
        <v>172</v>
      </c>
      <c r="G215" s="32">
        <v>10</v>
      </c>
      <c r="H215" s="33">
        <v>0</v>
      </c>
      <c r="I215" s="33">
        <f>ROUND(ROUND(H215,2)*ROUND(G215,3),2)</f>
        <v>0</v>
      </c>
      <c r="O215">
        <f>(I215*21)/100</f>
        <v>0</v>
      </c>
      <c r="P215" t="s">
        <v>23</v>
      </c>
    </row>
    <row r="216" spans="1:18" ht="25.5" x14ac:dyDescent="0.2">
      <c r="A216" s="34" t="s">
        <v>49</v>
      </c>
      <c r="E216" s="35" t="s">
        <v>390</v>
      </c>
    </row>
    <row r="217" spans="1:18" x14ac:dyDescent="0.2">
      <c r="A217" s="36" t="s">
        <v>50</v>
      </c>
      <c r="E217" s="37" t="s">
        <v>15</v>
      </c>
    </row>
    <row r="218" spans="1:18" ht="63.75" x14ac:dyDescent="0.2">
      <c r="A218" t="s">
        <v>51</v>
      </c>
      <c r="E218" s="35" t="s">
        <v>391</v>
      </c>
    </row>
    <row r="219" spans="1:18" x14ac:dyDescent="0.2">
      <c r="A219" s="25" t="s">
        <v>45</v>
      </c>
      <c r="B219" s="29" t="s">
        <v>392</v>
      </c>
      <c r="C219" s="29" t="s">
        <v>393</v>
      </c>
      <c r="D219" s="25" t="s">
        <v>15</v>
      </c>
      <c r="E219" s="30" t="s">
        <v>394</v>
      </c>
      <c r="F219" s="31" t="s">
        <v>172</v>
      </c>
      <c r="G219" s="32">
        <v>88</v>
      </c>
      <c r="H219" s="33">
        <v>0</v>
      </c>
      <c r="I219" s="33">
        <f>ROUND(ROUND(H219,2)*ROUND(G219,3),2)</f>
        <v>0</v>
      </c>
      <c r="O219">
        <f>(I219*21)/100</f>
        <v>0</v>
      </c>
      <c r="P219" t="s">
        <v>23</v>
      </c>
    </row>
    <row r="220" spans="1:18" ht="76.5" x14ac:dyDescent="0.2">
      <c r="A220" s="34" t="s">
        <v>49</v>
      </c>
      <c r="E220" s="35" t="s">
        <v>395</v>
      </c>
    </row>
    <row r="221" spans="1:18" x14ac:dyDescent="0.2">
      <c r="A221" s="36" t="s">
        <v>50</v>
      </c>
      <c r="E221" s="37" t="s">
        <v>15</v>
      </c>
    </row>
    <row r="222" spans="1:18" ht="89.25" x14ac:dyDescent="0.2">
      <c r="A222" t="s">
        <v>51</v>
      </c>
      <c r="E222" s="35" t="s">
        <v>396</v>
      </c>
    </row>
    <row r="223" spans="1:18" ht="12.75" customHeight="1" x14ac:dyDescent="0.2">
      <c r="A223" s="12" t="s">
        <v>43</v>
      </c>
      <c r="B223" s="12"/>
      <c r="C223" s="40" t="s">
        <v>71</v>
      </c>
      <c r="D223" s="12"/>
      <c r="E223" s="27" t="s">
        <v>397</v>
      </c>
      <c r="F223" s="12"/>
      <c r="G223" s="12"/>
      <c r="H223" s="12"/>
      <c r="I223" s="41">
        <f>0+Q223</f>
        <v>0</v>
      </c>
      <c r="O223">
        <f>0+R223</f>
        <v>0</v>
      </c>
      <c r="Q223">
        <f>0+I224+I228+I232+I236+I240+I244</f>
        <v>0</v>
      </c>
      <c r="R223">
        <f>0+O224+O228+O232+O236+O240+O244</f>
        <v>0</v>
      </c>
    </row>
    <row r="224" spans="1:18" ht="25.5" x14ac:dyDescent="0.2">
      <c r="A224" s="25" t="s">
        <v>45</v>
      </c>
      <c r="B224" s="29" t="s">
        <v>398</v>
      </c>
      <c r="C224" s="29" t="s">
        <v>399</v>
      </c>
      <c r="D224" s="25" t="s">
        <v>15</v>
      </c>
      <c r="E224" s="30" t="s">
        <v>400</v>
      </c>
      <c r="F224" s="31" t="s">
        <v>172</v>
      </c>
      <c r="G224" s="32">
        <v>72.239999999999995</v>
      </c>
      <c r="H224" s="33">
        <v>0</v>
      </c>
      <c r="I224" s="33">
        <f>ROUND(ROUND(H224,2)*ROUND(G224,3),2)</f>
        <v>0</v>
      </c>
      <c r="O224">
        <f>(I224*21)/100</f>
        <v>0</v>
      </c>
      <c r="P224" t="s">
        <v>23</v>
      </c>
    </row>
    <row r="225" spans="1:16" ht="38.25" x14ac:dyDescent="0.2">
      <c r="A225" s="34" t="s">
        <v>49</v>
      </c>
      <c r="E225" s="35" t="s">
        <v>401</v>
      </c>
    </row>
    <row r="226" spans="1:16" x14ac:dyDescent="0.2">
      <c r="A226" s="36" t="s">
        <v>50</v>
      </c>
      <c r="E226" s="37" t="s">
        <v>15</v>
      </c>
    </row>
    <row r="227" spans="1:16" ht="191.25" x14ac:dyDescent="0.2">
      <c r="A227" t="s">
        <v>51</v>
      </c>
      <c r="E227" s="35" t="s">
        <v>402</v>
      </c>
    </row>
    <row r="228" spans="1:16" ht="25.5" x14ac:dyDescent="0.2">
      <c r="A228" s="25" t="s">
        <v>45</v>
      </c>
      <c r="B228" s="29" t="s">
        <v>403</v>
      </c>
      <c r="C228" s="29" t="s">
        <v>404</v>
      </c>
      <c r="D228" s="25" t="s">
        <v>15</v>
      </c>
      <c r="E228" s="30" t="s">
        <v>405</v>
      </c>
      <c r="F228" s="31" t="s">
        <v>172</v>
      </c>
      <c r="G228" s="32">
        <v>50</v>
      </c>
      <c r="H228" s="33">
        <v>0</v>
      </c>
      <c r="I228" s="33">
        <f>ROUND(ROUND(H228,2)*ROUND(G228,3),2)</f>
        <v>0</v>
      </c>
      <c r="O228">
        <f>(I228*21)/100</f>
        <v>0</v>
      </c>
      <c r="P228" t="s">
        <v>23</v>
      </c>
    </row>
    <row r="229" spans="1:16" x14ac:dyDescent="0.2">
      <c r="A229" s="34" t="s">
        <v>49</v>
      </c>
      <c r="E229" s="35" t="s">
        <v>406</v>
      </c>
    </row>
    <row r="230" spans="1:16" x14ac:dyDescent="0.2">
      <c r="A230" s="36" t="s">
        <v>50</v>
      </c>
      <c r="E230" s="37" t="s">
        <v>15</v>
      </c>
    </row>
    <row r="231" spans="1:16" ht="216.75" x14ac:dyDescent="0.2">
      <c r="A231" t="s">
        <v>51</v>
      </c>
      <c r="E231" s="35" t="s">
        <v>407</v>
      </c>
    </row>
    <row r="232" spans="1:16" x14ac:dyDescent="0.2">
      <c r="A232" s="25" t="s">
        <v>45</v>
      </c>
      <c r="B232" s="29" t="s">
        <v>408</v>
      </c>
      <c r="C232" s="29" t="s">
        <v>409</v>
      </c>
      <c r="D232" s="25" t="s">
        <v>15</v>
      </c>
      <c r="E232" s="30" t="s">
        <v>410</v>
      </c>
      <c r="F232" s="31" t="s">
        <v>172</v>
      </c>
      <c r="G232" s="32">
        <v>16.02</v>
      </c>
      <c r="H232" s="33">
        <v>0</v>
      </c>
      <c r="I232" s="33">
        <f>ROUND(ROUND(H232,2)*ROUND(G232,3),2)</f>
        <v>0</v>
      </c>
      <c r="O232">
        <f>(I232*21)/100</f>
        <v>0</v>
      </c>
      <c r="P232" t="s">
        <v>23</v>
      </c>
    </row>
    <row r="233" spans="1:16" ht="38.25" x14ac:dyDescent="0.2">
      <c r="A233" s="34" t="s">
        <v>49</v>
      </c>
      <c r="E233" s="35" t="s">
        <v>411</v>
      </c>
    </row>
    <row r="234" spans="1:16" x14ac:dyDescent="0.2">
      <c r="A234" s="36" t="s">
        <v>50</v>
      </c>
      <c r="E234" s="37" t="s">
        <v>15</v>
      </c>
    </row>
    <row r="235" spans="1:16" ht="38.25" x14ac:dyDescent="0.2">
      <c r="A235" t="s">
        <v>51</v>
      </c>
      <c r="E235" s="35" t="s">
        <v>412</v>
      </c>
    </row>
    <row r="236" spans="1:16" x14ac:dyDescent="0.2">
      <c r="A236" s="25" t="s">
        <v>45</v>
      </c>
      <c r="B236" s="29" t="s">
        <v>413</v>
      </c>
      <c r="C236" s="29" t="s">
        <v>414</v>
      </c>
      <c r="D236" s="25" t="s">
        <v>15</v>
      </c>
      <c r="E236" s="30" t="s">
        <v>415</v>
      </c>
      <c r="F236" s="31" t="s">
        <v>172</v>
      </c>
      <c r="G236" s="32">
        <v>115</v>
      </c>
      <c r="H236" s="33">
        <v>0</v>
      </c>
      <c r="I236" s="33">
        <f>ROUND(ROUND(H236,2)*ROUND(G236,3),2)</f>
        <v>0</v>
      </c>
      <c r="O236">
        <f>(I236*21)/100</f>
        <v>0</v>
      </c>
      <c r="P236" t="s">
        <v>23</v>
      </c>
    </row>
    <row r="237" spans="1:16" ht="114.75" x14ac:dyDescent="0.2">
      <c r="A237" s="34" t="s">
        <v>49</v>
      </c>
      <c r="E237" s="35" t="s">
        <v>416</v>
      </c>
    </row>
    <row r="238" spans="1:16" x14ac:dyDescent="0.2">
      <c r="A238" s="36" t="s">
        <v>50</v>
      </c>
      <c r="E238" s="37" t="s">
        <v>15</v>
      </c>
    </row>
    <row r="239" spans="1:16" ht="38.25" x14ac:dyDescent="0.2">
      <c r="A239" t="s">
        <v>51</v>
      </c>
      <c r="E239" s="35" t="s">
        <v>412</v>
      </c>
    </row>
    <row r="240" spans="1:16" x14ac:dyDescent="0.2">
      <c r="A240" s="25" t="s">
        <v>45</v>
      </c>
      <c r="B240" s="29" t="s">
        <v>417</v>
      </c>
      <c r="C240" s="29" t="s">
        <v>418</v>
      </c>
      <c r="D240" s="25" t="s">
        <v>15</v>
      </c>
      <c r="E240" s="30" t="s">
        <v>419</v>
      </c>
      <c r="F240" s="31" t="s">
        <v>172</v>
      </c>
      <c r="G240" s="32">
        <v>81</v>
      </c>
      <c r="H240" s="33">
        <v>0</v>
      </c>
      <c r="I240" s="33">
        <f>ROUND(ROUND(H240,2)*ROUND(G240,3),2)</f>
        <v>0</v>
      </c>
      <c r="O240">
        <f>(I240*21)/100</f>
        <v>0</v>
      </c>
      <c r="P240" t="s">
        <v>23</v>
      </c>
    </row>
    <row r="241" spans="1:18" ht="38.25" x14ac:dyDescent="0.2">
      <c r="A241" s="34" t="s">
        <v>49</v>
      </c>
      <c r="E241" s="35" t="s">
        <v>420</v>
      </c>
    </row>
    <row r="242" spans="1:18" x14ac:dyDescent="0.2">
      <c r="A242" s="36" t="s">
        <v>50</v>
      </c>
      <c r="E242" s="37" t="s">
        <v>15</v>
      </c>
    </row>
    <row r="243" spans="1:18" ht="51" x14ac:dyDescent="0.2">
      <c r="A243" t="s">
        <v>51</v>
      </c>
      <c r="E243" s="35" t="s">
        <v>421</v>
      </c>
    </row>
    <row r="244" spans="1:18" x14ac:dyDescent="0.2">
      <c r="A244" s="25" t="s">
        <v>45</v>
      </c>
      <c r="B244" s="29" t="s">
        <v>422</v>
      </c>
      <c r="C244" s="29" t="s">
        <v>423</v>
      </c>
      <c r="D244" s="25" t="s">
        <v>15</v>
      </c>
      <c r="E244" s="30" t="s">
        <v>424</v>
      </c>
      <c r="F244" s="31" t="s">
        <v>172</v>
      </c>
      <c r="G244" s="32">
        <v>21.36</v>
      </c>
      <c r="H244" s="33">
        <v>0</v>
      </c>
      <c r="I244" s="33">
        <f>ROUND(ROUND(H244,2)*ROUND(G244,3),2)</f>
        <v>0</v>
      </c>
      <c r="O244">
        <f>(I244*21)/100</f>
        <v>0</v>
      </c>
      <c r="P244" t="s">
        <v>23</v>
      </c>
    </row>
    <row r="245" spans="1:18" ht="25.5" x14ac:dyDescent="0.2">
      <c r="A245" s="34" t="s">
        <v>49</v>
      </c>
      <c r="E245" s="35" t="s">
        <v>425</v>
      </c>
    </row>
    <row r="246" spans="1:18" x14ac:dyDescent="0.2">
      <c r="A246" s="36" t="s">
        <v>50</v>
      </c>
      <c r="E246" s="37" t="s">
        <v>15</v>
      </c>
    </row>
    <row r="247" spans="1:18" ht="51" x14ac:dyDescent="0.2">
      <c r="A247" t="s">
        <v>51</v>
      </c>
      <c r="E247" s="35" t="s">
        <v>421</v>
      </c>
    </row>
    <row r="248" spans="1:18" ht="12.75" customHeight="1" x14ac:dyDescent="0.2">
      <c r="A248" s="12" t="s">
        <v>43</v>
      </c>
      <c r="B248" s="12"/>
      <c r="C248" s="40" t="s">
        <v>75</v>
      </c>
      <c r="D248" s="12"/>
      <c r="E248" s="27" t="s">
        <v>426</v>
      </c>
      <c r="F248" s="12"/>
      <c r="G248" s="12"/>
      <c r="H248" s="12"/>
      <c r="I248" s="41">
        <f>0+Q248</f>
        <v>0</v>
      </c>
      <c r="O248">
        <f>0+R248</f>
        <v>0</v>
      </c>
      <c r="Q248">
        <f>0+I249+I253</f>
        <v>0</v>
      </c>
      <c r="R248">
        <f>0+O249+O253</f>
        <v>0</v>
      </c>
    </row>
    <row r="249" spans="1:18" x14ac:dyDescent="0.2">
      <c r="A249" s="25" t="s">
        <v>45</v>
      </c>
      <c r="B249" s="29" t="s">
        <v>427</v>
      </c>
      <c r="C249" s="29" t="s">
        <v>428</v>
      </c>
      <c r="D249" s="25" t="s">
        <v>15</v>
      </c>
      <c r="E249" s="30" t="s">
        <v>429</v>
      </c>
      <c r="F249" s="31" t="s">
        <v>144</v>
      </c>
      <c r="G249" s="32">
        <v>20</v>
      </c>
      <c r="H249" s="33">
        <v>0</v>
      </c>
      <c r="I249" s="33">
        <f>ROUND(ROUND(H249,2)*ROUND(G249,3),2)</f>
        <v>0</v>
      </c>
      <c r="O249">
        <f>(I249*21)/100</f>
        <v>0</v>
      </c>
      <c r="P249" t="s">
        <v>23</v>
      </c>
    </row>
    <row r="250" spans="1:18" ht="51" x14ac:dyDescent="0.2">
      <c r="A250" s="34" t="s">
        <v>49</v>
      </c>
      <c r="E250" s="35" t="s">
        <v>430</v>
      </c>
    </row>
    <row r="251" spans="1:18" x14ac:dyDescent="0.2">
      <c r="A251" s="36" t="s">
        <v>50</v>
      </c>
      <c r="E251" s="37" t="s">
        <v>15</v>
      </c>
    </row>
    <row r="252" spans="1:18" ht="242.25" x14ac:dyDescent="0.2">
      <c r="A252" t="s">
        <v>51</v>
      </c>
      <c r="E252" s="35" t="s">
        <v>431</v>
      </c>
    </row>
    <row r="253" spans="1:18" x14ac:dyDescent="0.2">
      <c r="A253" s="25" t="s">
        <v>45</v>
      </c>
      <c r="B253" s="29" t="s">
        <v>432</v>
      </c>
      <c r="C253" s="29" t="s">
        <v>433</v>
      </c>
      <c r="D253" s="25" t="s">
        <v>15</v>
      </c>
      <c r="E253" s="30" t="s">
        <v>434</v>
      </c>
      <c r="F253" s="31" t="s">
        <v>144</v>
      </c>
      <c r="G253" s="32">
        <v>52</v>
      </c>
      <c r="H253" s="33">
        <v>0</v>
      </c>
      <c r="I253" s="33">
        <f>ROUND(ROUND(H253,2)*ROUND(G253,3),2)</f>
        <v>0</v>
      </c>
      <c r="O253">
        <f>(I253*21)/100</f>
        <v>0</v>
      </c>
      <c r="P253" t="s">
        <v>23</v>
      </c>
    </row>
    <row r="254" spans="1:18" ht="51" x14ac:dyDescent="0.2">
      <c r="A254" s="34" t="s">
        <v>49</v>
      </c>
      <c r="E254" s="35" t="s">
        <v>435</v>
      </c>
    </row>
    <row r="255" spans="1:18" x14ac:dyDescent="0.2">
      <c r="A255" s="36" t="s">
        <v>50</v>
      </c>
      <c r="E255" s="37" t="s">
        <v>15</v>
      </c>
    </row>
    <row r="256" spans="1:18" ht="242.25" x14ac:dyDescent="0.2">
      <c r="A256" t="s">
        <v>51</v>
      </c>
      <c r="E256" s="35" t="s">
        <v>436</v>
      </c>
    </row>
    <row r="257" spans="1:18" ht="12.75" customHeight="1" x14ac:dyDescent="0.2">
      <c r="A257" s="12" t="s">
        <v>43</v>
      </c>
      <c r="B257" s="12"/>
      <c r="C257" s="40" t="s">
        <v>40</v>
      </c>
      <c r="D257" s="12"/>
      <c r="E257" s="27" t="s">
        <v>141</v>
      </c>
      <c r="F257" s="12"/>
      <c r="G257" s="12"/>
      <c r="H257" s="12"/>
      <c r="I257" s="41">
        <f>0+Q257</f>
        <v>0</v>
      </c>
      <c r="O257">
        <f>0+R257</f>
        <v>0</v>
      </c>
      <c r="Q257">
        <f>0+I258+I262+I266+I270+I274+I278+I282+I286+I290+I294+I298+I302</f>
        <v>0</v>
      </c>
      <c r="R257">
        <f>0+O258+O262+O266+O270+O274+O278+O282+O286+O290+O294+O298+O302</f>
        <v>0</v>
      </c>
    </row>
    <row r="258" spans="1:18" ht="25.5" x14ac:dyDescent="0.2">
      <c r="A258" s="25" t="s">
        <v>45</v>
      </c>
      <c r="B258" s="29" t="s">
        <v>437</v>
      </c>
      <c r="C258" s="29" t="s">
        <v>438</v>
      </c>
      <c r="D258" s="25" t="s">
        <v>15</v>
      </c>
      <c r="E258" s="30" t="s">
        <v>439</v>
      </c>
      <c r="F258" s="31" t="s">
        <v>144</v>
      </c>
      <c r="G258" s="32">
        <v>23.1</v>
      </c>
      <c r="H258" s="33">
        <v>0</v>
      </c>
      <c r="I258" s="33">
        <f>ROUND(ROUND(H258,2)*ROUND(G258,3),2)</f>
        <v>0</v>
      </c>
      <c r="O258">
        <f>(I258*21)/100</f>
        <v>0</v>
      </c>
      <c r="P258" t="s">
        <v>23</v>
      </c>
    </row>
    <row r="259" spans="1:18" ht="51" x14ac:dyDescent="0.2">
      <c r="A259" s="34" t="s">
        <v>49</v>
      </c>
      <c r="E259" s="35" t="s">
        <v>440</v>
      </c>
    </row>
    <row r="260" spans="1:18" x14ac:dyDescent="0.2">
      <c r="A260" s="36" t="s">
        <v>50</v>
      </c>
      <c r="E260" s="37" t="s">
        <v>15</v>
      </c>
    </row>
    <row r="261" spans="1:18" ht="127.5" x14ac:dyDescent="0.2">
      <c r="A261" t="s">
        <v>51</v>
      </c>
      <c r="E261" s="35" t="s">
        <v>441</v>
      </c>
    </row>
    <row r="262" spans="1:18" x14ac:dyDescent="0.2">
      <c r="A262" s="25" t="s">
        <v>45</v>
      </c>
      <c r="B262" s="29" t="s">
        <v>442</v>
      </c>
      <c r="C262" s="29" t="s">
        <v>443</v>
      </c>
      <c r="D262" s="25" t="s">
        <v>15</v>
      </c>
      <c r="E262" s="30" t="s">
        <v>444</v>
      </c>
      <c r="F262" s="31" t="s">
        <v>144</v>
      </c>
      <c r="G262" s="32">
        <v>18</v>
      </c>
      <c r="H262" s="33">
        <v>0</v>
      </c>
      <c r="I262" s="33">
        <f>ROUND(ROUND(H262,2)*ROUND(G262,3),2)</f>
        <v>0</v>
      </c>
      <c r="O262">
        <f>(I262*21)/100</f>
        <v>0</v>
      </c>
      <c r="P262" t="s">
        <v>23</v>
      </c>
    </row>
    <row r="263" spans="1:18" ht="51" x14ac:dyDescent="0.2">
      <c r="A263" s="34" t="s">
        <v>49</v>
      </c>
      <c r="E263" s="35" t="s">
        <v>445</v>
      </c>
    </row>
    <row r="264" spans="1:18" x14ac:dyDescent="0.2">
      <c r="A264" s="36" t="s">
        <v>50</v>
      </c>
      <c r="E264" s="37" t="s">
        <v>15</v>
      </c>
    </row>
    <row r="265" spans="1:18" ht="114.75" x14ac:dyDescent="0.2">
      <c r="A265" t="s">
        <v>51</v>
      </c>
      <c r="E265" s="35" t="s">
        <v>446</v>
      </c>
    </row>
    <row r="266" spans="1:18" x14ac:dyDescent="0.2">
      <c r="A266" s="25" t="s">
        <v>45</v>
      </c>
      <c r="B266" s="29" t="s">
        <v>447</v>
      </c>
      <c r="C266" s="29" t="s">
        <v>448</v>
      </c>
      <c r="D266" s="25" t="s">
        <v>15</v>
      </c>
      <c r="E266" s="30" t="s">
        <v>449</v>
      </c>
      <c r="F266" s="31" t="s">
        <v>69</v>
      </c>
      <c r="G266" s="32">
        <v>2</v>
      </c>
      <c r="H266" s="33">
        <v>0</v>
      </c>
      <c r="I266" s="33">
        <f>ROUND(ROUND(H266,2)*ROUND(G266,3),2)</f>
        <v>0</v>
      </c>
      <c r="O266">
        <f>(I266*21)/100</f>
        <v>0</v>
      </c>
      <c r="P266" t="s">
        <v>23</v>
      </c>
    </row>
    <row r="267" spans="1:18" ht="25.5" x14ac:dyDescent="0.2">
      <c r="A267" s="34" t="s">
        <v>49</v>
      </c>
      <c r="E267" s="35" t="s">
        <v>450</v>
      </c>
    </row>
    <row r="268" spans="1:18" x14ac:dyDescent="0.2">
      <c r="A268" s="36" t="s">
        <v>50</v>
      </c>
      <c r="E268" s="37" t="s">
        <v>15</v>
      </c>
    </row>
    <row r="269" spans="1:18" ht="25.5" x14ac:dyDescent="0.2">
      <c r="A269" t="s">
        <v>51</v>
      </c>
      <c r="E269" s="35" t="s">
        <v>451</v>
      </c>
    </row>
    <row r="270" spans="1:18" x14ac:dyDescent="0.2">
      <c r="A270" s="25" t="s">
        <v>45</v>
      </c>
      <c r="B270" s="29" t="s">
        <v>452</v>
      </c>
      <c r="C270" s="29" t="s">
        <v>453</v>
      </c>
      <c r="D270" s="25" t="s">
        <v>15</v>
      </c>
      <c r="E270" s="30" t="s">
        <v>454</v>
      </c>
      <c r="F270" s="31" t="s">
        <v>144</v>
      </c>
      <c r="G270" s="32">
        <v>25.7</v>
      </c>
      <c r="H270" s="33">
        <v>0</v>
      </c>
      <c r="I270" s="33">
        <f>ROUND(ROUND(H270,2)*ROUND(G270,3),2)</f>
        <v>0</v>
      </c>
      <c r="O270">
        <f>(I270*21)/100</f>
        <v>0</v>
      </c>
      <c r="P270" t="s">
        <v>23</v>
      </c>
    </row>
    <row r="271" spans="1:18" ht="114.75" x14ac:dyDescent="0.2">
      <c r="A271" s="34" t="s">
        <v>49</v>
      </c>
      <c r="E271" s="35" t="s">
        <v>455</v>
      </c>
    </row>
    <row r="272" spans="1:18" x14ac:dyDescent="0.2">
      <c r="A272" s="36" t="s">
        <v>50</v>
      </c>
      <c r="E272" s="37" t="s">
        <v>15</v>
      </c>
    </row>
    <row r="273" spans="1:16" ht="51" x14ac:dyDescent="0.2">
      <c r="A273" t="s">
        <v>51</v>
      </c>
      <c r="E273" s="35" t="s">
        <v>456</v>
      </c>
    </row>
    <row r="274" spans="1:16" x14ac:dyDescent="0.2">
      <c r="A274" s="25" t="s">
        <v>45</v>
      </c>
      <c r="B274" s="29" t="s">
        <v>457</v>
      </c>
      <c r="C274" s="29" t="s">
        <v>458</v>
      </c>
      <c r="D274" s="25" t="s">
        <v>15</v>
      </c>
      <c r="E274" s="30" t="s">
        <v>459</v>
      </c>
      <c r="F274" s="31" t="s">
        <v>144</v>
      </c>
      <c r="G274" s="32">
        <v>32.799999999999997</v>
      </c>
      <c r="H274" s="33">
        <v>0</v>
      </c>
      <c r="I274" s="33">
        <f>ROUND(ROUND(H274,2)*ROUND(G274,3),2)</f>
        <v>0</v>
      </c>
      <c r="O274">
        <f>(I274*21)/100</f>
        <v>0</v>
      </c>
      <c r="P274" t="s">
        <v>23</v>
      </c>
    </row>
    <row r="275" spans="1:16" ht="63.75" x14ac:dyDescent="0.2">
      <c r="A275" s="34" t="s">
        <v>49</v>
      </c>
      <c r="E275" s="35" t="s">
        <v>460</v>
      </c>
    </row>
    <row r="276" spans="1:16" x14ac:dyDescent="0.2">
      <c r="A276" s="36" t="s">
        <v>50</v>
      </c>
      <c r="E276" s="37" t="s">
        <v>15</v>
      </c>
    </row>
    <row r="277" spans="1:16" ht="25.5" x14ac:dyDescent="0.2">
      <c r="A277" t="s">
        <v>51</v>
      </c>
      <c r="E277" s="35" t="s">
        <v>154</v>
      </c>
    </row>
    <row r="278" spans="1:16" x14ac:dyDescent="0.2">
      <c r="A278" s="25" t="s">
        <v>45</v>
      </c>
      <c r="B278" s="29" t="s">
        <v>461</v>
      </c>
      <c r="C278" s="29" t="s">
        <v>462</v>
      </c>
      <c r="D278" s="25" t="s">
        <v>15</v>
      </c>
      <c r="E278" s="30" t="s">
        <v>463</v>
      </c>
      <c r="F278" s="31" t="s">
        <v>144</v>
      </c>
      <c r="G278" s="32">
        <v>58.8</v>
      </c>
      <c r="H278" s="33">
        <v>0</v>
      </c>
      <c r="I278" s="33">
        <f>ROUND(ROUND(H278,2)*ROUND(G278,3),2)</f>
        <v>0</v>
      </c>
      <c r="O278">
        <f>(I278*21)/100</f>
        <v>0</v>
      </c>
      <c r="P278" t="s">
        <v>23</v>
      </c>
    </row>
    <row r="279" spans="1:16" ht="63.75" x14ac:dyDescent="0.2">
      <c r="A279" s="34" t="s">
        <v>49</v>
      </c>
      <c r="E279" s="35" t="s">
        <v>464</v>
      </c>
    </row>
    <row r="280" spans="1:16" x14ac:dyDescent="0.2">
      <c r="A280" s="36" t="s">
        <v>50</v>
      </c>
      <c r="E280" s="37" t="s">
        <v>15</v>
      </c>
    </row>
    <row r="281" spans="1:16" ht="38.25" x14ac:dyDescent="0.2">
      <c r="A281" t="s">
        <v>51</v>
      </c>
      <c r="E281" s="35" t="s">
        <v>465</v>
      </c>
    </row>
    <row r="282" spans="1:16" x14ac:dyDescent="0.2">
      <c r="A282" s="25" t="s">
        <v>45</v>
      </c>
      <c r="B282" s="29" t="s">
        <v>466</v>
      </c>
      <c r="C282" s="29" t="s">
        <v>467</v>
      </c>
      <c r="D282" s="25" t="s">
        <v>15</v>
      </c>
      <c r="E282" s="30" t="s">
        <v>468</v>
      </c>
      <c r="F282" s="31" t="s">
        <v>144</v>
      </c>
      <c r="G282" s="32">
        <v>26</v>
      </c>
      <c r="H282" s="33">
        <v>0</v>
      </c>
      <c r="I282" s="33">
        <f>ROUND(ROUND(H282,2)*ROUND(G282,3),2)</f>
        <v>0</v>
      </c>
      <c r="O282">
        <f>(I282*21)/100</f>
        <v>0</v>
      </c>
      <c r="P282" t="s">
        <v>23</v>
      </c>
    </row>
    <row r="283" spans="1:16" ht="25.5" x14ac:dyDescent="0.2">
      <c r="A283" s="34" t="s">
        <v>49</v>
      </c>
      <c r="E283" s="35" t="s">
        <v>469</v>
      </c>
    </row>
    <row r="284" spans="1:16" x14ac:dyDescent="0.2">
      <c r="A284" s="36" t="s">
        <v>50</v>
      </c>
      <c r="E284" s="37" t="s">
        <v>15</v>
      </c>
    </row>
    <row r="285" spans="1:16" ht="25.5" x14ac:dyDescent="0.2">
      <c r="A285" t="s">
        <v>51</v>
      </c>
      <c r="E285" s="35" t="s">
        <v>470</v>
      </c>
    </row>
    <row r="286" spans="1:16" x14ac:dyDescent="0.2">
      <c r="A286" s="25" t="s">
        <v>45</v>
      </c>
      <c r="B286" s="29" t="s">
        <v>471</v>
      </c>
      <c r="C286" s="29" t="s">
        <v>472</v>
      </c>
      <c r="D286" s="25" t="s">
        <v>15</v>
      </c>
      <c r="E286" s="30" t="s">
        <v>473</v>
      </c>
      <c r="F286" s="31" t="s">
        <v>123</v>
      </c>
      <c r="G286" s="32">
        <v>8.0000000000000002E-3</v>
      </c>
      <c r="H286" s="33">
        <v>0</v>
      </c>
      <c r="I286" s="33">
        <f>ROUND(ROUND(H286,2)*ROUND(G286,3),2)</f>
        <v>0</v>
      </c>
      <c r="O286">
        <f>(I286*21)/100</f>
        <v>0</v>
      </c>
      <c r="P286" t="s">
        <v>23</v>
      </c>
    </row>
    <row r="287" spans="1:16" ht="63.75" x14ac:dyDescent="0.2">
      <c r="A287" s="34" t="s">
        <v>49</v>
      </c>
      <c r="E287" s="35" t="s">
        <v>474</v>
      </c>
    </row>
    <row r="288" spans="1:16" x14ac:dyDescent="0.2">
      <c r="A288" s="36" t="s">
        <v>50</v>
      </c>
      <c r="E288" s="37" t="s">
        <v>15</v>
      </c>
    </row>
    <row r="289" spans="1:16" ht="38.25" x14ac:dyDescent="0.2">
      <c r="A289" t="s">
        <v>51</v>
      </c>
      <c r="E289" s="35" t="s">
        <v>465</v>
      </c>
    </row>
    <row r="290" spans="1:16" x14ac:dyDescent="0.2">
      <c r="A290" s="25" t="s">
        <v>45</v>
      </c>
      <c r="B290" s="29" t="s">
        <v>289</v>
      </c>
      <c r="C290" s="29" t="s">
        <v>475</v>
      </c>
      <c r="D290" s="25" t="s">
        <v>15</v>
      </c>
      <c r="E290" s="30" t="s">
        <v>476</v>
      </c>
      <c r="F290" s="31" t="s">
        <v>172</v>
      </c>
      <c r="G290" s="32">
        <v>64</v>
      </c>
      <c r="H290" s="33">
        <v>0</v>
      </c>
      <c r="I290" s="33">
        <f>ROUND(ROUND(H290,2)*ROUND(G290,3),2)</f>
        <v>0</v>
      </c>
      <c r="O290">
        <f>(I290*21)/100</f>
        <v>0</v>
      </c>
      <c r="P290" t="s">
        <v>23</v>
      </c>
    </row>
    <row r="291" spans="1:16" ht="63.75" x14ac:dyDescent="0.2">
      <c r="A291" s="34" t="s">
        <v>49</v>
      </c>
      <c r="E291" s="35" t="s">
        <v>477</v>
      </c>
    </row>
    <row r="292" spans="1:16" x14ac:dyDescent="0.2">
      <c r="A292" s="36" t="s">
        <v>50</v>
      </c>
      <c r="E292" s="37" t="s">
        <v>15</v>
      </c>
    </row>
    <row r="293" spans="1:16" ht="25.5" x14ac:dyDescent="0.2">
      <c r="A293" t="s">
        <v>51</v>
      </c>
      <c r="E293" s="35" t="s">
        <v>478</v>
      </c>
    </row>
    <row r="294" spans="1:16" x14ac:dyDescent="0.2">
      <c r="A294" s="25" t="s">
        <v>45</v>
      </c>
      <c r="B294" s="29" t="s">
        <v>479</v>
      </c>
      <c r="C294" s="29" t="s">
        <v>480</v>
      </c>
      <c r="D294" s="25" t="s">
        <v>15</v>
      </c>
      <c r="E294" s="30" t="s">
        <v>481</v>
      </c>
      <c r="F294" s="31" t="s">
        <v>123</v>
      </c>
      <c r="G294" s="32">
        <v>10</v>
      </c>
      <c r="H294" s="33">
        <v>0</v>
      </c>
      <c r="I294" s="33">
        <f>ROUND(ROUND(H294,2)*ROUND(G294,3),2)</f>
        <v>0</v>
      </c>
      <c r="O294">
        <f>(I294*21)/100</f>
        <v>0</v>
      </c>
      <c r="P294" t="s">
        <v>23</v>
      </c>
    </row>
    <row r="295" spans="1:16" ht="76.5" x14ac:dyDescent="0.2">
      <c r="A295" s="34" t="s">
        <v>49</v>
      </c>
      <c r="E295" s="35" t="s">
        <v>482</v>
      </c>
    </row>
    <row r="296" spans="1:16" x14ac:dyDescent="0.2">
      <c r="A296" s="36" t="s">
        <v>50</v>
      </c>
      <c r="E296" s="37" t="s">
        <v>15</v>
      </c>
    </row>
    <row r="297" spans="1:16" ht="25.5" x14ac:dyDescent="0.2">
      <c r="A297" t="s">
        <v>51</v>
      </c>
      <c r="E297" s="35" t="s">
        <v>483</v>
      </c>
    </row>
    <row r="298" spans="1:16" x14ac:dyDescent="0.2">
      <c r="A298" s="25" t="s">
        <v>45</v>
      </c>
      <c r="B298" s="29" t="s">
        <v>484</v>
      </c>
      <c r="C298" s="29" t="s">
        <v>485</v>
      </c>
      <c r="D298" s="25" t="s">
        <v>15</v>
      </c>
      <c r="E298" s="30" t="s">
        <v>486</v>
      </c>
      <c r="F298" s="31" t="s">
        <v>69</v>
      </c>
      <c r="G298" s="32">
        <v>2</v>
      </c>
      <c r="H298" s="33">
        <v>0</v>
      </c>
      <c r="I298" s="33">
        <f>ROUND(ROUND(H298,2)*ROUND(G298,3),2)</f>
        <v>0</v>
      </c>
      <c r="O298">
        <f>(I298*21)/100</f>
        <v>0</v>
      </c>
      <c r="P298" t="s">
        <v>23</v>
      </c>
    </row>
    <row r="299" spans="1:16" x14ac:dyDescent="0.2">
      <c r="A299" s="34" t="s">
        <v>49</v>
      </c>
      <c r="E299" s="35" t="s">
        <v>487</v>
      </c>
    </row>
    <row r="300" spans="1:16" x14ac:dyDescent="0.2">
      <c r="A300" s="36" t="s">
        <v>50</v>
      </c>
      <c r="E300" s="37" t="s">
        <v>15</v>
      </c>
    </row>
    <row r="301" spans="1:16" ht="25.5" x14ac:dyDescent="0.2">
      <c r="A301" t="s">
        <v>51</v>
      </c>
      <c r="E301" s="35" t="s">
        <v>488</v>
      </c>
    </row>
    <row r="302" spans="1:16" x14ac:dyDescent="0.2">
      <c r="A302" s="25" t="s">
        <v>45</v>
      </c>
      <c r="B302" s="29" t="s">
        <v>489</v>
      </c>
      <c r="C302" s="29" t="s">
        <v>490</v>
      </c>
      <c r="D302" s="25" t="s">
        <v>15</v>
      </c>
      <c r="E302" s="30" t="s">
        <v>491</v>
      </c>
      <c r="F302" s="31" t="s">
        <v>123</v>
      </c>
      <c r="G302" s="32">
        <v>13.2</v>
      </c>
      <c r="H302" s="33">
        <v>0</v>
      </c>
      <c r="I302" s="33">
        <f>ROUND(ROUND(H302,2)*ROUND(G302,3),2)</f>
        <v>0</v>
      </c>
      <c r="O302">
        <f>(I302*21)/100</f>
        <v>0</v>
      </c>
      <c r="P302" t="s">
        <v>23</v>
      </c>
    </row>
    <row r="303" spans="1:16" ht="102" x14ac:dyDescent="0.2">
      <c r="A303" s="34" t="s">
        <v>49</v>
      </c>
      <c r="E303" s="35" t="s">
        <v>492</v>
      </c>
    </row>
    <row r="304" spans="1:16" x14ac:dyDescent="0.2">
      <c r="A304" s="36" t="s">
        <v>50</v>
      </c>
      <c r="E304" s="37" t="s">
        <v>15</v>
      </c>
    </row>
    <row r="305" spans="1:5" ht="114.75" x14ac:dyDescent="0.2">
      <c r="A305" t="s">
        <v>51</v>
      </c>
      <c r="E305" s="35" t="s">
        <v>159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scale="78" fitToHeight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11</v>
      </c>
      <c r="B1" s="8"/>
      <c r="C1" s="8"/>
      <c r="D1" s="8"/>
      <c r="E1" s="8" t="s">
        <v>0</v>
      </c>
      <c r="F1" s="8"/>
      <c r="G1" s="8"/>
      <c r="H1" s="8"/>
      <c r="I1" s="8"/>
      <c r="P1" t="s">
        <v>22</v>
      </c>
    </row>
    <row r="2" spans="1:18" ht="24.95" customHeight="1" x14ac:dyDescent="0.2">
      <c r="B2" s="8"/>
      <c r="C2" s="8"/>
      <c r="D2" s="8"/>
      <c r="E2" s="9" t="s">
        <v>13</v>
      </c>
      <c r="F2" s="8"/>
      <c r="G2" s="8"/>
      <c r="H2" s="12"/>
      <c r="I2" s="12"/>
      <c r="O2">
        <f>0+O8</f>
        <v>0</v>
      </c>
      <c r="P2" t="s">
        <v>22</v>
      </c>
    </row>
    <row r="3" spans="1:18" ht="15" customHeight="1" x14ac:dyDescent="0.25">
      <c r="A3" t="s">
        <v>12</v>
      </c>
      <c r="B3" s="16" t="s">
        <v>14</v>
      </c>
      <c r="C3" s="4" t="s">
        <v>15</v>
      </c>
      <c r="D3" s="7"/>
      <c r="E3" s="17" t="s">
        <v>16</v>
      </c>
      <c r="F3" s="8"/>
      <c r="G3" s="15"/>
      <c r="H3" s="14" t="s">
        <v>493</v>
      </c>
      <c r="I3" s="38">
        <f>0+I8</f>
        <v>0</v>
      </c>
      <c r="O3" t="s">
        <v>19</v>
      </c>
      <c r="P3" t="s">
        <v>23</v>
      </c>
    </row>
    <row r="4" spans="1:18" ht="15" customHeight="1" x14ac:dyDescent="0.25">
      <c r="A4" t="s">
        <v>17</v>
      </c>
      <c r="B4" s="19" t="s">
        <v>18</v>
      </c>
      <c r="C4" s="3" t="s">
        <v>493</v>
      </c>
      <c r="D4" s="2"/>
      <c r="E4" s="20" t="s">
        <v>494</v>
      </c>
      <c r="F4" s="12"/>
      <c r="G4" s="12"/>
      <c r="H4" s="21"/>
      <c r="I4" s="21"/>
      <c r="O4" t="s">
        <v>20</v>
      </c>
      <c r="P4" t="s">
        <v>23</v>
      </c>
    </row>
    <row r="5" spans="1:18" ht="12.75" customHeight="1" x14ac:dyDescent="0.2">
      <c r="A5" s="1" t="s">
        <v>26</v>
      </c>
      <c r="B5" s="1" t="s">
        <v>28</v>
      </c>
      <c r="C5" s="1" t="s">
        <v>30</v>
      </c>
      <c r="D5" s="1" t="s">
        <v>31</v>
      </c>
      <c r="E5" s="1" t="s">
        <v>32</v>
      </c>
      <c r="F5" s="1" t="s">
        <v>34</v>
      </c>
      <c r="G5" s="1" t="s">
        <v>36</v>
      </c>
      <c r="H5" s="1" t="s">
        <v>38</v>
      </c>
      <c r="I5" s="1"/>
      <c r="O5" t="s">
        <v>21</v>
      </c>
      <c r="P5" t="s">
        <v>23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8" t="s">
        <v>39</v>
      </c>
      <c r="I6" s="18" t="s">
        <v>41</v>
      </c>
    </row>
    <row r="7" spans="1:18" ht="12.75" customHeight="1" x14ac:dyDescent="0.2">
      <c r="A7" s="18" t="s">
        <v>27</v>
      </c>
      <c r="B7" s="18" t="s">
        <v>29</v>
      </c>
      <c r="C7" s="18" t="s">
        <v>23</v>
      </c>
      <c r="D7" s="18" t="s">
        <v>22</v>
      </c>
      <c r="E7" s="18" t="s">
        <v>33</v>
      </c>
      <c r="F7" s="18" t="s">
        <v>35</v>
      </c>
      <c r="G7" s="18" t="s">
        <v>37</v>
      </c>
      <c r="H7" s="18" t="s">
        <v>40</v>
      </c>
      <c r="I7" s="18" t="s">
        <v>42</v>
      </c>
    </row>
    <row r="8" spans="1:18" ht="12.75" customHeight="1" x14ac:dyDescent="0.2">
      <c r="A8" s="21" t="s">
        <v>43</v>
      </c>
      <c r="B8" s="21"/>
      <c r="C8" s="26" t="s">
        <v>27</v>
      </c>
      <c r="D8" s="21"/>
      <c r="E8" s="27" t="s">
        <v>44</v>
      </c>
      <c r="F8" s="21"/>
      <c r="G8" s="21"/>
      <c r="H8" s="21"/>
      <c r="I8" s="28">
        <f>0+Q8</f>
        <v>0</v>
      </c>
      <c r="O8">
        <f>0+R8</f>
        <v>0</v>
      </c>
      <c r="Q8">
        <f>0+I9</f>
        <v>0</v>
      </c>
      <c r="R8">
        <f>0+O9</f>
        <v>0</v>
      </c>
    </row>
    <row r="9" spans="1:18" x14ac:dyDescent="0.2">
      <c r="A9" s="25" t="s">
        <v>45</v>
      </c>
      <c r="B9" s="29" t="s">
        <v>29</v>
      </c>
      <c r="C9" s="29" t="s">
        <v>495</v>
      </c>
      <c r="D9" s="25" t="s">
        <v>15</v>
      </c>
      <c r="E9" s="30" t="s">
        <v>496</v>
      </c>
      <c r="F9" s="31" t="s">
        <v>48</v>
      </c>
      <c r="G9" s="32">
        <v>1</v>
      </c>
      <c r="H9" s="33">
        <v>0</v>
      </c>
      <c r="I9" s="33">
        <f>ROUND(ROUND(H9,2)*ROUND(G9,3),2)</f>
        <v>0</v>
      </c>
      <c r="O9">
        <f>(I9*21)/100</f>
        <v>0</v>
      </c>
      <c r="P9" t="s">
        <v>23</v>
      </c>
    </row>
    <row r="10" spans="1:18" ht="102" x14ac:dyDescent="0.2">
      <c r="A10" s="34" t="s">
        <v>49</v>
      </c>
      <c r="E10" s="35" t="s">
        <v>497</v>
      </c>
    </row>
    <row r="11" spans="1:18" x14ac:dyDescent="0.2">
      <c r="A11" s="36" t="s">
        <v>50</v>
      </c>
      <c r="E11" s="37" t="s">
        <v>15</v>
      </c>
    </row>
    <row r="12" spans="1:18" x14ac:dyDescent="0.2">
      <c r="A12" t="s">
        <v>51</v>
      </c>
      <c r="E12" s="35" t="s">
        <v>498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scale="78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010</vt:lpstr>
      <vt:lpstr>SO_001</vt:lpstr>
      <vt:lpstr>SO201</vt:lpstr>
      <vt:lpstr>SO202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 Kucián</cp:lastModifiedBy>
  <cp:lastPrinted>2022-04-04T16:25:46Z</cp:lastPrinted>
  <dcterms:modified xsi:type="dcterms:W3CDTF">2022-04-04T16:25:46Z</dcterms:modified>
  <cp:category/>
  <cp:contentStatus/>
</cp:coreProperties>
</file>